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"/>
    </mc:Choice>
  </mc:AlternateContent>
  <xr:revisionPtr revIDLastSave="44" documentId="13_ncr:1_{EF57BF8C-9FFD-4B5C-8BF2-C60648FD8F46}" xr6:coauthVersionLast="47" xr6:coauthVersionMax="47" xr10:uidLastSave="{5E5EC4BD-F92E-43BB-9FD1-39FF687A5694}"/>
  <bookViews>
    <workbookView xWindow="28680" yWindow="-105" windowWidth="29040" windowHeight="15720" xr2:uid="{00000000-000D-0000-FFFF-FFFF00000000}"/>
  </bookViews>
  <sheets>
    <sheet name="Intro" sheetId="2" r:id="rId1"/>
    <sheet name="TJM &amp; Synthèse" sheetId="4" r:id="rId2"/>
    <sheet name="Forfait TMA" sheetId="5" r:id="rId3"/>
    <sheet name="UO_Hors réal." sheetId="6" r:id="rId4"/>
    <sheet name="UO REAL" sheetId="7" r:id="rId5"/>
    <sheet name="Scénario" sheetId="9" r:id="rId6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  <definedName name="_xlnm.Print_Area" localSheetId="5">Scénario!$A$1:$L$56</definedName>
    <definedName name="_xlnm.Print_Area" localSheetId="1">'TJM &amp; Synthèse'!$A$1:$H$72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6" l="1"/>
  <c r="C35" i="6"/>
  <c r="D12" i="7"/>
  <c r="E158" i="6" l="1"/>
  <c r="E157" i="6"/>
  <c r="I27" i="6"/>
  <c r="I26" i="6"/>
  <c r="C15" i="4"/>
  <c r="D15" i="4"/>
  <c r="E15" i="4"/>
  <c r="A2" i="9"/>
  <c r="G5" i="9"/>
  <c r="H5" i="9"/>
  <c r="F5" i="9"/>
  <c r="C147" i="7"/>
  <c r="B144" i="7" s="1"/>
  <c r="J146" i="7"/>
  <c r="J145" i="7"/>
  <c r="J144" i="7"/>
  <c r="J143" i="7"/>
  <c r="C137" i="7"/>
  <c r="B135" i="7" s="1"/>
  <c r="J136" i="7"/>
  <c r="J135" i="7"/>
  <c r="J134" i="7"/>
  <c r="J133" i="7"/>
  <c r="C127" i="7"/>
  <c r="B124" i="7" s="1"/>
  <c r="J126" i="7"/>
  <c r="J125" i="7"/>
  <c r="J124" i="7"/>
  <c r="J123" i="7"/>
  <c r="J115" i="7"/>
  <c r="J114" i="7"/>
  <c r="C117" i="7"/>
  <c r="B116" i="7" s="1"/>
  <c r="G100" i="7"/>
  <c r="H100" i="7"/>
  <c r="I100" i="7"/>
  <c r="J100" i="7" s="1"/>
  <c r="G101" i="7"/>
  <c r="H101" i="7"/>
  <c r="I101" i="7"/>
  <c r="G102" i="7"/>
  <c r="H102" i="7"/>
  <c r="I102" i="7"/>
  <c r="G103" i="7"/>
  <c r="H103" i="7"/>
  <c r="I103" i="7"/>
  <c r="F101" i="7"/>
  <c r="F102" i="7"/>
  <c r="F103" i="7"/>
  <c r="F100" i="7"/>
  <c r="C101" i="7"/>
  <c r="C102" i="7"/>
  <c r="C103" i="7"/>
  <c r="C100" i="7"/>
  <c r="C91" i="7"/>
  <c r="C92" i="7"/>
  <c r="C93" i="7"/>
  <c r="C90" i="7"/>
  <c r="G91" i="7"/>
  <c r="H91" i="7"/>
  <c r="I91" i="7"/>
  <c r="G92" i="7"/>
  <c r="H92" i="7"/>
  <c r="I92" i="7"/>
  <c r="G93" i="7"/>
  <c r="H93" i="7"/>
  <c r="I93" i="7"/>
  <c r="F92" i="7"/>
  <c r="F93" i="7"/>
  <c r="F91" i="7"/>
  <c r="G90" i="7"/>
  <c r="H90" i="7"/>
  <c r="I90" i="7"/>
  <c r="F90" i="7"/>
  <c r="I81" i="7"/>
  <c r="I82" i="7"/>
  <c r="I83" i="7"/>
  <c r="I80" i="7"/>
  <c r="H81" i="7"/>
  <c r="H82" i="7"/>
  <c r="H83" i="7"/>
  <c r="H80" i="7"/>
  <c r="F81" i="7"/>
  <c r="F82" i="7"/>
  <c r="F83" i="7"/>
  <c r="F80" i="7"/>
  <c r="C81" i="7"/>
  <c r="C82" i="7"/>
  <c r="C83" i="7"/>
  <c r="C80" i="7"/>
  <c r="C59" i="7"/>
  <c r="B54" i="7" s="1"/>
  <c r="J58" i="7"/>
  <c r="J57" i="7"/>
  <c r="J56" i="7"/>
  <c r="J55" i="7"/>
  <c r="J54" i="7"/>
  <c r="C48" i="7"/>
  <c r="B44" i="7" s="1"/>
  <c r="J47" i="7"/>
  <c r="J46" i="7"/>
  <c r="J45" i="7"/>
  <c r="J44" i="7"/>
  <c r="J43" i="7"/>
  <c r="C37" i="7"/>
  <c r="B33" i="7" s="1"/>
  <c r="J36" i="7"/>
  <c r="J35" i="7"/>
  <c r="J34" i="7"/>
  <c r="J33" i="7"/>
  <c r="J32" i="7"/>
  <c r="E12" i="7"/>
  <c r="F12" i="7"/>
  <c r="M144" i="7" s="1"/>
  <c r="G12" i="7"/>
  <c r="N55" i="7" s="1"/>
  <c r="H12" i="7"/>
  <c r="I12" i="7"/>
  <c r="A2" i="7"/>
  <c r="I73" i="7"/>
  <c r="H73" i="7"/>
  <c r="F73" i="7"/>
  <c r="C73" i="7"/>
  <c r="I72" i="7"/>
  <c r="H72" i="7"/>
  <c r="F72" i="7"/>
  <c r="C72" i="7"/>
  <c r="I71" i="7"/>
  <c r="H71" i="7"/>
  <c r="F71" i="7"/>
  <c r="C71" i="7"/>
  <c r="I70" i="7"/>
  <c r="H70" i="7"/>
  <c r="F70" i="7"/>
  <c r="C70" i="7"/>
  <c r="C26" i="7"/>
  <c r="B21" i="7" s="1"/>
  <c r="J25" i="7"/>
  <c r="J24" i="7"/>
  <c r="J23" i="7"/>
  <c r="J22" i="7"/>
  <c r="J21" i="7"/>
  <c r="E140" i="6"/>
  <c r="E132" i="6"/>
  <c r="E125" i="6"/>
  <c r="E123" i="6"/>
  <c r="E115" i="6"/>
  <c r="E109" i="6"/>
  <c r="E107" i="6"/>
  <c r="E101" i="6"/>
  <c r="E100" i="6"/>
  <c r="E99" i="6"/>
  <c r="E93" i="6"/>
  <c r="E92" i="6"/>
  <c r="E91" i="6"/>
  <c r="E84" i="6"/>
  <c r="E83" i="6"/>
  <c r="E85" i="6"/>
  <c r="E74" i="6"/>
  <c r="D36" i="6"/>
  <c r="E35" i="6"/>
  <c r="E36" i="6" s="1"/>
  <c r="F35" i="6"/>
  <c r="F36" i="6" s="1"/>
  <c r="G35" i="6"/>
  <c r="G36" i="6" s="1"/>
  <c r="H35" i="6"/>
  <c r="H36" i="6" s="1"/>
  <c r="C36" i="6"/>
  <c r="E69" i="6"/>
  <c r="E67" i="6"/>
  <c r="E66" i="6"/>
  <c r="E58" i="6"/>
  <c r="E59" i="6"/>
  <c r="E60" i="6"/>
  <c r="E61" i="6"/>
  <c r="E62" i="6"/>
  <c r="E57" i="6"/>
  <c r="E50" i="6"/>
  <c r="E51" i="6"/>
  <c r="E52" i="6"/>
  <c r="E53" i="6"/>
  <c r="E54" i="6"/>
  <c r="E49" i="6"/>
  <c r="E41" i="6"/>
  <c r="J26" i="6"/>
  <c r="J27" i="6"/>
  <c r="J25" i="6"/>
  <c r="J19" i="6"/>
  <c r="J20" i="6"/>
  <c r="J21" i="6"/>
  <c r="J18" i="6"/>
  <c r="I25" i="6"/>
  <c r="A2" i="6"/>
  <c r="L31" i="5"/>
  <c r="L30" i="5"/>
  <c r="L29" i="5"/>
  <c r="L28" i="5"/>
  <c r="F10" i="5"/>
  <c r="F11" i="5" s="1"/>
  <c r="G10" i="5"/>
  <c r="G11" i="5" s="1"/>
  <c r="H10" i="5"/>
  <c r="H11" i="5" s="1"/>
  <c r="I10" i="5"/>
  <c r="I11" i="5" s="1"/>
  <c r="J10" i="5"/>
  <c r="J11" i="5" s="1"/>
  <c r="E10" i="5"/>
  <c r="E11" i="5" s="1"/>
  <c r="A2" i="5"/>
  <c r="A2" i="4"/>
  <c r="H15" i="4"/>
  <c r="G15" i="4"/>
  <c r="F15" i="4"/>
  <c r="P124" i="7" l="1"/>
  <c r="P22" i="7"/>
  <c r="P133" i="7"/>
  <c r="P134" i="7"/>
  <c r="P113" i="7"/>
  <c r="G59" i="6"/>
  <c r="G107" i="6"/>
  <c r="F45" i="4" s="1"/>
  <c r="B126" i="7"/>
  <c r="B125" i="7"/>
  <c r="B123" i="7"/>
  <c r="G155" i="6"/>
  <c r="B143" i="7"/>
  <c r="B146" i="7"/>
  <c r="B145" i="7"/>
  <c r="B133" i="7"/>
  <c r="B136" i="7"/>
  <c r="B134" i="7"/>
  <c r="B115" i="7"/>
  <c r="B114" i="7"/>
  <c r="B113" i="7"/>
  <c r="B57" i="7"/>
  <c r="B56" i="7"/>
  <c r="B58" i="7"/>
  <c r="B55" i="7"/>
  <c r="B47" i="7"/>
  <c r="B46" i="7"/>
  <c r="B43" i="7"/>
  <c r="B45" i="7"/>
  <c r="B32" i="7"/>
  <c r="B36" i="7"/>
  <c r="B35" i="7"/>
  <c r="B34" i="7"/>
  <c r="B22" i="7"/>
  <c r="B23" i="7"/>
  <c r="B24" i="7"/>
  <c r="B25" i="7"/>
  <c r="G51" i="6"/>
  <c r="F38" i="4" s="1"/>
  <c r="P144" i="7"/>
  <c r="J83" i="7"/>
  <c r="M145" i="7"/>
  <c r="M135" i="7"/>
  <c r="M102" i="7"/>
  <c r="M90" i="7"/>
  <c r="M133" i="7"/>
  <c r="M134" i="7"/>
  <c r="M103" i="7"/>
  <c r="M125" i="7"/>
  <c r="M143" i="7"/>
  <c r="M124" i="7"/>
  <c r="M113" i="7"/>
  <c r="O23" i="7"/>
  <c r="O134" i="7"/>
  <c r="O135" i="7"/>
  <c r="O136" i="7"/>
  <c r="O145" i="7"/>
  <c r="O90" i="7"/>
  <c r="P32" i="7"/>
  <c r="P145" i="7"/>
  <c r="P125" i="7"/>
  <c r="P45" i="7"/>
  <c r="P103" i="7"/>
  <c r="G43" i="6"/>
  <c r="N90" i="7"/>
  <c r="N103" i="7"/>
  <c r="M126" i="7"/>
  <c r="M146" i="7"/>
  <c r="P102" i="7"/>
  <c r="P135" i="7"/>
  <c r="M116" i="7"/>
  <c r="M136" i="7"/>
  <c r="P143" i="7"/>
  <c r="N102" i="7"/>
  <c r="P126" i="7"/>
  <c r="O143" i="7"/>
  <c r="P116" i="7"/>
  <c r="P136" i="7"/>
  <c r="C94" i="7"/>
  <c r="P114" i="7"/>
  <c r="O146" i="7"/>
  <c r="P146" i="7"/>
  <c r="P115" i="7"/>
  <c r="J82" i="7"/>
  <c r="M123" i="7"/>
  <c r="O102" i="7"/>
  <c r="P123" i="7"/>
  <c r="O133" i="7"/>
  <c r="O144" i="7"/>
  <c r="M115" i="7"/>
  <c r="J113" i="7"/>
  <c r="J116" i="7"/>
  <c r="M114" i="7"/>
  <c r="M91" i="7"/>
  <c r="N91" i="7"/>
  <c r="O91" i="7"/>
  <c r="N93" i="7"/>
  <c r="C104" i="7"/>
  <c r="M92" i="7"/>
  <c r="N92" i="7"/>
  <c r="N101" i="7"/>
  <c r="O103" i="7"/>
  <c r="M101" i="7"/>
  <c r="O101" i="7"/>
  <c r="P101" i="7"/>
  <c r="M100" i="7"/>
  <c r="N100" i="7"/>
  <c r="O100" i="7"/>
  <c r="P100" i="7"/>
  <c r="J103" i="7"/>
  <c r="J102" i="7"/>
  <c r="J101" i="7"/>
  <c r="P91" i="7"/>
  <c r="O93" i="7"/>
  <c r="O92" i="7"/>
  <c r="P92" i="7"/>
  <c r="M93" i="7"/>
  <c r="P93" i="7"/>
  <c r="J92" i="7"/>
  <c r="J91" i="7"/>
  <c r="J90" i="7"/>
  <c r="J93" i="7"/>
  <c r="P90" i="7"/>
  <c r="C84" i="7"/>
  <c r="J80" i="7"/>
  <c r="J81" i="7"/>
  <c r="M82" i="7"/>
  <c r="M47" i="7"/>
  <c r="O36" i="7"/>
  <c r="O56" i="7"/>
  <c r="M57" i="7"/>
  <c r="M36" i="7"/>
  <c r="J72" i="7"/>
  <c r="P56" i="7"/>
  <c r="P36" i="7"/>
  <c r="M33" i="7"/>
  <c r="O58" i="7"/>
  <c r="O33" i="7"/>
  <c r="P58" i="7"/>
  <c r="P82" i="7"/>
  <c r="P33" i="7"/>
  <c r="M44" i="7"/>
  <c r="M23" i="7"/>
  <c r="O44" i="7"/>
  <c r="M54" i="7"/>
  <c r="N43" i="7"/>
  <c r="O47" i="7"/>
  <c r="P47" i="7"/>
  <c r="P83" i="7"/>
  <c r="N44" i="7"/>
  <c r="P24" i="7"/>
  <c r="P55" i="7"/>
  <c r="N45" i="7"/>
  <c r="P21" i="7"/>
  <c r="P44" i="7"/>
  <c r="P35" i="7"/>
  <c r="N46" i="7"/>
  <c r="M34" i="7"/>
  <c r="P25" i="7"/>
  <c r="M45" i="7"/>
  <c r="N47" i="7"/>
  <c r="M43" i="7"/>
  <c r="O45" i="7"/>
  <c r="M56" i="7"/>
  <c r="N54" i="7"/>
  <c r="O34" i="7"/>
  <c r="O54" i="7"/>
  <c r="P34" i="7"/>
  <c r="P80" i="7"/>
  <c r="O43" i="7"/>
  <c r="M46" i="7"/>
  <c r="P57" i="7"/>
  <c r="N58" i="7"/>
  <c r="M32" i="7"/>
  <c r="P43" i="7"/>
  <c r="O46" i="7"/>
  <c r="N57" i="7"/>
  <c r="O57" i="7"/>
  <c r="P81" i="7"/>
  <c r="O32" i="7"/>
  <c r="M35" i="7"/>
  <c r="P46" i="7"/>
  <c r="M55" i="7"/>
  <c r="N56" i="7"/>
  <c r="P54" i="7"/>
  <c r="P23" i="7"/>
  <c r="O35" i="7"/>
  <c r="O55" i="7"/>
  <c r="M58" i="7"/>
  <c r="O82" i="7"/>
  <c r="P73" i="7"/>
  <c r="O70" i="7"/>
  <c r="P70" i="7"/>
  <c r="M24" i="7"/>
  <c r="O24" i="7"/>
  <c r="M21" i="7"/>
  <c r="O21" i="7"/>
  <c r="M25" i="7"/>
  <c r="O25" i="7"/>
  <c r="P72" i="7"/>
  <c r="M81" i="7"/>
  <c r="M22" i="7"/>
  <c r="O81" i="7"/>
  <c r="O83" i="7"/>
  <c r="M80" i="7"/>
  <c r="O80" i="7"/>
  <c r="O22" i="7"/>
  <c r="O73" i="7"/>
  <c r="M83" i="7"/>
  <c r="O72" i="7"/>
  <c r="M70" i="7"/>
  <c r="C74" i="7"/>
  <c r="P71" i="7"/>
  <c r="M72" i="7"/>
  <c r="J73" i="7"/>
  <c r="M71" i="7"/>
  <c r="O71" i="7"/>
  <c r="J70" i="7"/>
  <c r="J71" i="7"/>
  <c r="M73" i="7"/>
  <c r="G139" i="6"/>
  <c r="F49" i="4" s="1"/>
  <c r="G145" i="6"/>
  <c r="F51" i="4" s="1"/>
  <c r="G148" i="6"/>
  <c r="F54" i="4" s="1"/>
  <c r="G147" i="6"/>
  <c r="F53" i="4" s="1"/>
  <c r="G149" i="6"/>
  <c r="F55" i="4" s="1"/>
  <c r="G150" i="6"/>
  <c r="F56" i="4" s="1"/>
  <c r="G146" i="6"/>
  <c r="F52" i="4" s="1"/>
  <c r="G123" i="6"/>
  <c r="F47" i="4" s="1"/>
  <c r="G131" i="6"/>
  <c r="F48" i="4" s="1"/>
  <c r="G115" i="6"/>
  <c r="F46" i="4" s="1"/>
  <c r="G99" i="6"/>
  <c r="F44" i="4" s="1"/>
  <c r="G83" i="6"/>
  <c r="F42" i="4" s="1"/>
  <c r="G91" i="6"/>
  <c r="F43" i="4" s="1"/>
  <c r="G67" i="6"/>
  <c r="F40" i="4" s="1"/>
  <c r="G75" i="6"/>
  <c r="F41" i="4" s="1"/>
  <c r="J28" i="6"/>
  <c r="J22" i="6"/>
  <c r="I28" i="6"/>
  <c r="F36" i="4" s="1"/>
  <c r="N28" i="5"/>
  <c r="N29" i="5"/>
  <c r="N30" i="5"/>
  <c r="N31" i="5"/>
  <c r="D16" i="9" l="1"/>
  <c r="I16" i="9" s="1"/>
  <c r="D15" i="9"/>
  <c r="I15" i="9" s="1"/>
  <c r="D13" i="9"/>
  <c r="I13" i="9" s="1"/>
  <c r="B72" i="7"/>
  <c r="B73" i="7"/>
  <c r="B70" i="7"/>
  <c r="B71" i="7"/>
  <c r="B147" i="7"/>
  <c r="B137" i="7"/>
  <c r="B100" i="7"/>
  <c r="B101" i="7"/>
  <c r="B103" i="7"/>
  <c r="B102" i="7"/>
  <c r="B91" i="7"/>
  <c r="B92" i="7"/>
  <c r="B93" i="7"/>
  <c r="B90" i="7"/>
  <c r="B83" i="7"/>
  <c r="B80" i="7"/>
  <c r="B81" i="7"/>
  <c r="B82" i="7"/>
  <c r="D32" i="9"/>
  <c r="F57" i="4"/>
  <c r="G57" i="4" s="1"/>
  <c r="N4" i="5"/>
  <c r="M4" i="5" s="1"/>
  <c r="G38" i="4"/>
  <c r="Q134" i="7"/>
  <c r="F71" i="4" s="1"/>
  <c r="B127" i="7"/>
  <c r="B117" i="7"/>
  <c r="D29" i="9"/>
  <c r="G54" i="4"/>
  <c r="G45" i="4"/>
  <c r="D20" i="9"/>
  <c r="G43" i="4"/>
  <c r="D18" i="9"/>
  <c r="G42" i="4"/>
  <c r="D17" i="9"/>
  <c r="G52" i="4"/>
  <c r="D27" i="9"/>
  <c r="D26" i="9"/>
  <c r="G51" i="4"/>
  <c r="D24" i="9"/>
  <c r="G49" i="4"/>
  <c r="G44" i="4"/>
  <c r="D19" i="9"/>
  <c r="G46" i="4"/>
  <c r="D21" i="9"/>
  <c r="Q124" i="7"/>
  <c r="F70" i="4" s="1"/>
  <c r="D23" i="9"/>
  <c r="G48" i="4"/>
  <c r="D22" i="9"/>
  <c r="G47" i="4"/>
  <c r="G40" i="4"/>
  <c r="G56" i="4"/>
  <c r="D31" i="9"/>
  <c r="G36" i="4"/>
  <c r="K53" i="9"/>
  <c r="D30" i="9"/>
  <c r="G55" i="4"/>
  <c r="G41" i="4"/>
  <c r="F37" i="4"/>
  <c r="F39" i="4"/>
  <c r="D28" i="9"/>
  <c r="G53" i="4"/>
  <c r="Q144" i="7"/>
  <c r="F72" i="4" s="1"/>
  <c r="Q114" i="7"/>
  <c r="F69" i="4" s="1"/>
  <c r="Q101" i="7"/>
  <c r="F67" i="4" s="1"/>
  <c r="Q91" i="7"/>
  <c r="F66" i="4" s="1"/>
  <c r="Q45" i="7"/>
  <c r="F61" i="4" s="1"/>
  <c r="Q56" i="7"/>
  <c r="F62" i="4" s="1"/>
  <c r="Q34" i="7"/>
  <c r="F60" i="4" s="1"/>
  <c r="B37" i="7"/>
  <c r="Q81" i="7"/>
  <c r="F65" i="4" s="1"/>
  <c r="B48" i="7"/>
  <c r="B59" i="7"/>
  <c r="Q23" i="7"/>
  <c r="F59" i="4" s="1"/>
  <c r="Q71" i="7"/>
  <c r="F64" i="4" s="1"/>
  <c r="B26" i="7"/>
  <c r="L32" i="5"/>
  <c r="J13" i="9" l="1"/>
  <c r="K15" i="9"/>
  <c r="L15" i="9"/>
  <c r="J15" i="9"/>
  <c r="I5" i="9"/>
  <c r="J5" i="9" s="1"/>
  <c r="G71" i="4"/>
  <c r="K16" i="9"/>
  <c r="J16" i="9"/>
  <c r="L16" i="9"/>
  <c r="K13" i="9"/>
  <c r="L13" i="9"/>
  <c r="B104" i="7"/>
  <c r="J32" i="9"/>
  <c r="I32" i="9"/>
  <c r="K32" i="9"/>
  <c r="L32" i="9"/>
  <c r="E22" i="4"/>
  <c r="F22" i="4" s="1"/>
  <c r="D46" i="9"/>
  <c r="K46" i="9" s="1"/>
  <c r="B74" i="7"/>
  <c r="B84" i="7"/>
  <c r="B94" i="7"/>
  <c r="L30" i="9"/>
  <c r="K30" i="9"/>
  <c r="J30" i="9"/>
  <c r="I30" i="9"/>
  <c r="G62" i="4"/>
  <c r="D37" i="9"/>
  <c r="I17" i="9"/>
  <c r="J17" i="9"/>
  <c r="K17" i="9"/>
  <c r="L17" i="9"/>
  <c r="K18" i="9"/>
  <c r="L18" i="9"/>
  <c r="I18" i="9"/>
  <c r="J18" i="9"/>
  <c r="D42" i="9"/>
  <c r="G67" i="4"/>
  <c r="G59" i="4"/>
  <c r="D34" i="9"/>
  <c r="L26" i="9"/>
  <c r="K26" i="9"/>
  <c r="J26" i="9"/>
  <c r="I26" i="9"/>
  <c r="I28" i="9"/>
  <c r="L28" i="9"/>
  <c r="K28" i="9"/>
  <c r="J28" i="9"/>
  <c r="I23" i="9"/>
  <c r="J23" i="9"/>
  <c r="K23" i="9"/>
  <c r="L23" i="9"/>
  <c r="G60" i="4"/>
  <c r="D35" i="9"/>
  <c r="D47" i="9"/>
  <c r="G72" i="4"/>
  <c r="L31" i="9"/>
  <c r="K31" i="9"/>
  <c r="J31" i="9"/>
  <c r="I31" i="9"/>
  <c r="G66" i="4"/>
  <c r="D41" i="9"/>
  <c r="I20" i="9"/>
  <c r="J20" i="9"/>
  <c r="K20" i="9"/>
  <c r="L20" i="9"/>
  <c r="I24" i="9"/>
  <c r="J24" i="9"/>
  <c r="K24" i="9"/>
  <c r="L24" i="9"/>
  <c r="D14" i="9"/>
  <c r="G39" i="4"/>
  <c r="G65" i="4"/>
  <c r="D40" i="9"/>
  <c r="G69" i="4"/>
  <c r="D44" i="9"/>
  <c r="G37" i="4"/>
  <c r="D12" i="9"/>
  <c r="K21" i="9"/>
  <c r="L21" i="9"/>
  <c r="I21" i="9"/>
  <c r="J21" i="9"/>
  <c r="J27" i="9"/>
  <c r="I27" i="9"/>
  <c r="L27" i="9"/>
  <c r="K27" i="9"/>
  <c r="I19" i="9"/>
  <c r="J19" i="9"/>
  <c r="K19" i="9"/>
  <c r="L19" i="9"/>
  <c r="G61" i="4"/>
  <c r="D36" i="9"/>
  <c r="G64" i="4"/>
  <c r="D39" i="9"/>
  <c r="I22" i="9"/>
  <c r="J22" i="9"/>
  <c r="K22" i="9"/>
  <c r="L22" i="9"/>
  <c r="D45" i="9"/>
  <c r="G70" i="4"/>
  <c r="L29" i="9"/>
  <c r="K29" i="9"/>
  <c r="J29" i="9"/>
  <c r="I29" i="9"/>
  <c r="M29" i="5"/>
  <c r="M28" i="5"/>
  <c r="M31" i="5"/>
  <c r="M30" i="5"/>
  <c r="K5" i="9" l="1"/>
  <c r="L5" i="9"/>
  <c r="L46" i="9"/>
  <c r="I46" i="9"/>
  <c r="J46" i="9"/>
  <c r="L47" i="9"/>
  <c r="K47" i="9"/>
  <c r="J47" i="9"/>
  <c r="I47" i="9"/>
  <c r="L44" i="9"/>
  <c r="K44" i="9"/>
  <c r="J44" i="9"/>
  <c r="I44" i="9"/>
  <c r="I14" i="9"/>
  <c r="J14" i="9"/>
  <c r="K14" i="9"/>
  <c r="L14" i="9"/>
  <c r="L39" i="9"/>
  <c r="K39" i="9"/>
  <c r="J39" i="9"/>
  <c r="I39" i="9"/>
  <c r="J36" i="9"/>
  <c r="I36" i="9"/>
  <c r="L36" i="9"/>
  <c r="K36" i="9"/>
  <c r="L12" i="9"/>
  <c r="K12" i="9"/>
  <c r="I12" i="9"/>
  <c r="J12" i="9"/>
  <c r="L37" i="9"/>
  <c r="K37" i="9"/>
  <c r="J37" i="9"/>
  <c r="I37" i="9"/>
  <c r="L40" i="9"/>
  <c r="K40" i="9"/>
  <c r="J40" i="9"/>
  <c r="I40" i="9"/>
  <c r="L35" i="9"/>
  <c r="K35" i="9"/>
  <c r="J35" i="9"/>
  <c r="I35" i="9"/>
  <c r="L34" i="9"/>
  <c r="K34" i="9"/>
  <c r="J34" i="9"/>
  <c r="I34" i="9"/>
  <c r="L41" i="9"/>
  <c r="K41" i="9"/>
  <c r="J41" i="9"/>
  <c r="I41" i="9"/>
  <c r="J45" i="9"/>
  <c r="I45" i="9"/>
  <c r="L45" i="9"/>
  <c r="K45" i="9"/>
  <c r="L42" i="9"/>
  <c r="K42" i="9"/>
  <c r="J42" i="9"/>
  <c r="I42" i="9"/>
  <c r="M32" i="5"/>
  <c r="K7" i="9" l="1"/>
  <c r="K52" i="9" s="1"/>
  <c r="J50" i="9"/>
  <c r="K50" i="9"/>
  <c r="L50" i="9"/>
  <c r="I50" i="9"/>
  <c r="K51" i="9" l="1"/>
  <c r="K56" i="9" s="1"/>
</calcChain>
</file>

<file path=xl/sharedStrings.xml><?xml version="1.0" encoding="utf-8"?>
<sst xmlns="http://schemas.openxmlformats.org/spreadsheetml/2006/main" count="782" uniqueCount="189">
  <si>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</si>
  <si>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</si>
  <si>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</si>
  <si>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</si>
  <si>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</si>
  <si>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</si>
  <si>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HT</t>
  </si>
  <si>
    <t>Annuel</t>
  </si>
  <si>
    <t>Mensuel</t>
  </si>
  <si>
    <t>N° profil</t>
  </si>
  <si>
    <t>Libellé profil</t>
  </si>
  <si>
    <t>Chef de projet</t>
  </si>
  <si>
    <t>Expert</t>
  </si>
  <si>
    <t>Analyste</t>
  </si>
  <si>
    <t>Ingénieur étude et développement</t>
  </si>
  <si>
    <t>Prix journalier forfaitaire HT</t>
  </si>
  <si>
    <t>Prix journalier forfaitaire TTC</t>
  </si>
  <si>
    <t>La charge en jours.homme de l'activité de pilotage du forfait de TMA ne doit pas dépasser 15% de la charge de l'ensemble du forfait</t>
  </si>
  <si>
    <t>La charge en jours.homme de maintenance corrective du forfait de TMA ne doit pas dépasser 30% de la charge de l'ensemble du forfait</t>
  </si>
  <si>
    <t>La charge en jours.homme de l'activité de Maintenance Préventive et Adaptative ne doit pas dépasser 50% de la charge de l'ensemble du forfait</t>
  </si>
  <si>
    <t>La charge en jours.homme de l'activité de Support MOA ne doit pas dépasser 5% de la charge de l'ensemble du forfait</t>
  </si>
  <si>
    <r>
      <t xml:space="preserve">Charge </t>
    </r>
    <r>
      <rPr>
        <b/>
        <sz val="14"/>
        <color theme="1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en j.h</t>
    </r>
  </si>
  <si>
    <t>TOTAL
(jh)</t>
  </si>
  <si>
    <t>Répartition en %</t>
  </si>
  <si>
    <t>Ingénieur étude et dév.</t>
  </si>
  <si>
    <t>j.h</t>
  </si>
  <si>
    <t>%</t>
  </si>
  <si>
    <t>Pilotage du marché</t>
  </si>
  <si>
    <t>Maintenance Corrective</t>
  </si>
  <si>
    <t>Maintenance Préventive &amp; Adaptative</t>
  </si>
  <si>
    <t>Support à la MOA</t>
  </si>
  <si>
    <t>Directeur de projet</t>
  </si>
  <si>
    <t>Architecte</t>
  </si>
  <si>
    <t>Consignes</t>
  </si>
  <si>
    <t>Rubrique : Prix journaliers par Profils - Veuillez saisir les Taux Journalier Moyen par Profil en € HT</t>
  </si>
  <si>
    <t>Rubrique : Gains en productivité - Veuillez saisir le coefficient multiplicateur</t>
  </si>
  <si>
    <t>PRIX JOURNALIERS PAR PROFILS</t>
  </si>
  <si>
    <t>Prix mensuel HT</t>
  </si>
  <si>
    <t>Prix annuel HT</t>
  </si>
  <si>
    <t>GAINS EN PRODUCTIVITE DES FORFAITS TMA</t>
  </si>
  <si>
    <t>Les gains de productivité seront appliqués à partir de la 2ème année contractuelle sur les prestations de maintenance de base et doivent être &lt; 100%. Exemple : un gain de 4% donne 96%.</t>
  </si>
  <si>
    <t>Année contractuelle 1</t>
  </si>
  <si>
    <t>Année contractuelle 2</t>
  </si>
  <si>
    <t>Année contractuelle 3</t>
  </si>
  <si>
    <t>Année contractuelle 4</t>
  </si>
  <si>
    <t>Coefficient multiplicateur à appliquer au montant de la facture mensuelle</t>
  </si>
  <si>
    <t>SYNTHESE DES UNITES D'ŒUVRE</t>
  </si>
  <si>
    <t>€ HT</t>
  </si>
  <si>
    <t>€ TTC</t>
  </si>
  <si>
    <t>Initialisation</t>
  </si>
  <si>
    <t>Réversibilité</t>
  </si>
  <si>
    <t>UO-ASTRM</t>
  </si>
  <si>
    <t>Ingénieur étude &amp; développement</t>
  </si>
  <si>
    <t>UO-RSTE</t>
  </si>
  <si>
    <t>Support technique expertise</t>
  </si>
  <si>
    <t>UO-REXB</t>
  </si>
  <si>
    <t>Assistance rédaction expression de besoins</t>
  </si>
  <si>
    <t>UO-PROJET</t>
  </si>
  <si>
    <t>UO-IMPACT</t>
  </si>
  <si>
    <t>UO-CONC</t>
  </si>
  <si>
    <t>Conception fonctionnelle</t>
  </si>
  <si>
    <t>UO-ARCHI</t>
  </si>
  <si>
    <t>Appui architecture</t>
  </si>
  <si>
    <t>UO-PERF</t>
  </si>
  <si>
    <t>Tests de performance</t>
  </si>
  <si>
    <t>UO-GVEX</t>
  </si>
  <si>
    <t>UO-RECRM</t>
  </si>
  <si>
    <t>Réalisation avec conception</t>
  </si>
  <si>
    <t>Simple</t>
  </si>
  <si>
    <t>Complexe</t>
  </si>
  <si>
    <t>UO-RERM</t>
  </si>
  <si>
    <t>Réalisation sans conception</t>
  </si>
  <si>
    <t>UO-PARAM</t>
  </si>
  <si>
    <t>Paramétrage</t>
  </si>
  <si>
    <t>Gouvernance DSI</t>
  </si>
  <si>
    <t>UO-REEO</t>
  </si>
  <si>
    <t>Etude d'opportunité</t>
  </si>
  <si>
    <t>UO-REEF</t>
  </si>
  <si>
    <t>Dossier de cadrage</t>
  </si>
  <si>
    <t>Etude impact technique</t>
  </si>
  <si>
    <t>Définition d'un plan projet</t>
  </si>
  <si>
    <t>UO-CPRO</t>
  </si>
  <si>
    <t>Coordination projet</t>
  </si>
  <si>
    <t>UO-RESF</t>
  </si>
  <si>
    <t>Spécifications fonctionnelles</t>
  </si>
  <si>
    <t>UO-FORM</t>
  </si>
  <si>
    <t>Dispositif de formation</t>
  </si>
  <si>
    <t>Service d'astreinte hors plages nominales</t>
  </si>
  <si>
    <t>Très Simple</t>
  </si>
  <si>
    <t>Moyenne</t>
  </si>
  <si>
    <t>Tests intégration et TNR</t>
  </si>
  <si>
    <t>Dans le cadre du forfait TMA, les abaques appliquées doivent être strictement conformes à celles définies pour les évolutions du SI</t>
  </si>
  <si>
    <t xml:space="preserve">Veuillez remplir les cellules en orange </t>
  </si>
  <si>
    <t>INITIALISATION REVERSIBILITE</t>
  </si>
  <si>
    <t>J.h</t>
  </si>
  <si>
    <t>TOTAL €HT</t>
  </si>
  <si>
    <t>TOTAL j.h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</si>
  <si>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</si>
  <si>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</si>
  <si>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</si>
  <si>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</si>
  <si>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</si>
  <si>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Production des livrables et restitution</t>
  </si>
  <si>
    <t>Support et formation de la nouvelle équipe</t>
  </si>
  <si>
    <t>Documentation</t>
  </si>
  <si>
    <t>PHASE OPERATIONNELLE</t>
  </si>
  <si>
    <t>Coefficient multiplicateur</t>
  </si>
  <si>
    <t>% intervention</t>
  </si>
  <si>
    <t>Equivalent j.h</t>
  </si>
  <si>
    <t>La somme des % d'intervention du Chef de projet et de l'Analyste doit être égale à 100%</t>
  </si>
  <si>
    <t>La somme des % d'intervention du Directeur, Architecte, Chef de projet, Expert, Analyste et Ingénieur étude et développement doit être égale à 100%</t>
  </si>
  <si>
    <t>La somme des % d'intervention du Chef de projet, de l'Expert et de l'Analyste doit être égale à 100%</t>
  </si>
  <si>
    <t>Conception fonctionnelle générale</t>
  </si>
  <si>
    <t>Veuillez remplir les cellules en orange correspondant :</t>
  </si>
  <si>
    <r>
      <t xml:space="preserve">Répartition en % sur les profils </t>
    </r>
    <r>
      <rPr>
        <sz val="14"/>
        <color theme="1"/>
        <rFont val="Calibri"/>
        <family val="2"/>
        <scheme val="minor"/>
      </rPr>
      <t>(B)</t>
    </r>
  </si>
  <si>
    <t>Tarification</t>
  </si>
  <si>
    <t>Phase (réparation en %)</t>
  </si>
  <si>
    <t>En %</t>
  </si>
  <si>
    <t>En J.h (A)</t>
  </si>
  <si>
    <t>Ingénieur d'étude et développement</t>
  </si>
  <si>
    <t>Check</t>
  </si>
  <si>
    <r>
      <t xml:space="preserve">Conception technique, réalisation et tests unitaires </t>
    </r>
    <r>
      <rPr>
        <b/>
        <sz val="11"/>
        <color theme="1"/>
        <rFont val="Calibri"/>
        <family val="2"/>
        <scheme val="minor"/>
      </rPr>
      <t>(DEV/TU)</t>
    </r>
  </si>
  <si>
    <t>Pilotage &amp; assurance qualité</t>
  </si>
  <si>
    <t>Garantie et VSR</t>
  </si>
  <si>
    <t>Total</t>
  </si>
  <si>
    <r>
      <rPr>
        <b/>
        <sz val="14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La répartition de vos abaques entre les différentes phases en j.h</t>
    </r>
  </si>
  <si>
    <r>
      <t xml:space="preserve">UO-RECRM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</si>
  <si>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UO-RECRM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</si>
  <si>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UO-RECRM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</si>
  <si>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UO-RECRM </t>
    </r>
    <r>
      <rPr>
        <b/>
        <sz val="14"/>
        <color rgb="FFC00000"/>
        <rFont val="Calibri"/>
        <family val="2"/>
        <scheme val="minor"/>
      </rPr>
      <t>COMPLEXE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</si>
  <si>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AVEC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</si>
  <si>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SANS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</si>
  <si>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t>UO-PARAM - Paramétrage</t>
  </si>
  <si>
    <r>
      <t xml:space="preserve">UO-PARAM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</si>
  <si>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</si>
  <si>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</si>
  <si>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COMPLEXE</t>
    </r>
  </si>
  <si>
    <t>En J.h</t>
  </si>
  <si>
    <t>Répartition en % sur les profils</t>
  </si>
  <si>
    <t>Les UO sans conception fonctionnelle sont alimentées automatiquement à partir des UO avec conception fonctionnelle, dont la phase de conception fonctionnelle a été retranchée.</t>
  </si>
  <si>
    <t>Scénario</t>
  </si>
  <si>
    <t>GAINS EN PRODUCTIVITE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</si>
  <si>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</si>
  <si>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</si>
  <si>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</si>
  <si>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</si>
  <si>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</si>
  <si>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</si>
  <si>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</si>
  <si>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</si>
  <si>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Tarif unitaire HT</t>
  </si>
  <si>
    <t>TOTAL HT - UO- 4 années</t>
  </si>
  <si>
    <t>TOTAL HT - Forfait - 4 années</t>
  </si>
  <si>
    <t>UO-Reversibilité</t>
  </si>
  <si>
    <r>
      <rPr>
        <b/>
        <sz val="12"/>
        <color rgb="FFC00000"/>
        <rFont val="Calibri"/>
        <family val="2"/>
        <scheme val="minor"/>
      </rPr>
      <t>Par charge DEV/TU, il est entendu les activités de Conception Technique, Réalisation &amp; Tests Unitaires.</t>
    </r>
  </si>
  <si>
    <t>Spécifications fonctionnelles détaillées</t>
  </si>
  <si>
    <t>Abaques à respecter pour le forfait TMA</t>
  </si>
  <si>
    <t>Détail des coûts annuels des prestations forfaitaires du forfait TMA</t>
  </si>
  <si>
    <t>SYNTHESE</t>
  </si>
  <si>
    <t>FORFAIT TMA - Maintenance de base</t>
  </si>
  <si>
    <t>Prestations commande - Unités d'œuvre (hors réalisation &amp; paramétrage)</t>
  </si>
  <si>
    <t>Prestations commande - Unités d'œuvre Réalisation &amp; Paramétrage</t>
  </si>
  <si>
    <t>Saisir les % d'intervention de chaque profil dans les cellules en orange</t>
  </si>
  <si>
    <t>La somme des % d'intervention du  Architecte, Chef de projet,  Analyste doit être égale à 100%</t>
  </si>
  <si>
    <t>Renseigner un coefficient multiplicateur 
(ex : 1,1)</t>
  </si>
  <si>
    <t>La somme des % d'intervention de l'Analyste et Ingénieur étude et développement doit être égale à 100%</t>
  </si>
  <si>
    <r>
      <t xml:space="preserve">- à la charge </t>
    </r>
    <r>
      <rPr>
        <b/>
        <sz val="11"/>
        <color theme="1"/>
        <rFont val="Calibri"/>
        <family val="2"/>
        <scheme val="minor"/>
      </rPr>
      <t>mensuelle par profil</t>
    </r>
    <r>
      <rPr>
        <sz val="11"/>
        <color theme="1"/>
        <rFont val="Calibri"/>
        <family val="2"/>
        <scheme val="minor"/>
      </rPr>
      <t xml:space="preserve"> sur les 4 activités mentionnées.</t>
    </r>
  </si>
  <si>
    <t xml:space="preserve">SYNTHESE DU FORFAIT DE TMA </t>
  </si>
  <si>
    <t>Forfait TMA</t>
  </si>
  <si>
    <r>
      <rPr>
        <b/>
        <sz val="14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Pour chaque phase, la répartition de vos abaques entre les différents profils. La colonne "Check" doit être égale à 100% pour chaque phase.</t>
    </r>
  </si>
  <si>
    <t>Aucune saisie à réaliser</t>
  </si>
  <si>
    <t>Activités du forfait de TMA</t>
  </si>
  <si>
    <t>Aucune saisie à réaliser dans le tableau ci-dessous</t>
  </si>
  <si>
    <t>Initialisation &amp; Réversibilité</t>
  </si>
  <si>
    <t>Saisir le nombre de jours proposés par profil d'intervention et par activité pour les phases d'initialisation et de réversibilité</t>
  </si>
  <si>
    <t>Phase opérationnelle</t>
  </si>
  <si>
    <t>Pour une UO donnée, saisir les % d'intervention par profil sur cette UO de 0,5 j.h</t>
  </si>
  <si>
    <t>Pour les UO où un seul profil est attendu, le % d'intervention du profil concerné est pré-rempli par 100%</t>
  </si>
  <si>
    <t>Rappel des taux par profil saisis dans l'onglet "TJM &amp; Synthèse"</t>
  </si>
  <si>
    <t>Rappel des TJM saisis dans l'onglet "TJM &amp; Synthèse" par l'ENTREPRISE</t>
  </si>
  <si>
    <t>Tests d'intégration (bout en bout) -  projets transverses</t>
  </si>
  <si>
    <t>Tests d'intégration (bout en bout) projets transverses</t>
  </si>
  <si>
    <t>Renseigner le nom de votre entreprise ici</t>
  </si>
  <si>
    <t xml:space="preserve">La charge mensuelle du forfait est estimée à 13 jours.homme.
</t>
  </si>
  <si>
    <t xml:space="preserve">Date </t>
  </si>
  <si>
    <t xml:space="preserve">Signature </t>
  </si>
  <si>
    <t>Le scénario de commande n’a aucune valeur contractuelle et sert uniquement à l’évaluation de l’offre financière.</t>
  </si>
  <si>
    <t>Tests d'intégration - projet transverses</t>
  </si>
  <si>
    <t>UO-TSTI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</si>
</sst>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"/>
    <numFmt numFmtId="166" formatCode="#,###&quot; j.h&quot;"/>
    <numFmt numFmtId="167" formatCode="0.0"/>
    <numFmt numFmtId="168" formatCode="_-* #,##0.00\ [$€-40C]_-;\-* #,##0.00\ [$€-40C]_-;_-* &quot;-&quot;??\ [$€-40C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4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2" xfId="0" applyBorder="1"/>
    <xf numFmtId="164" fontId="6" fillId="3" borderId="6" xfId="2" applyNumberFormat="1" applyFont="1" applyFill="1" applyBorder="1" applyProtection="1">
      <protection locked="0"/>
    </xf>
    <xf numFmtId="0" fontId="0" fillId="4" borderId="6" xfId="0" applyFill="1" applyBorder="1"/>
    <xf numFmtId="164" fontId="0" fillId="5" borderId="6" xfId="0" applyNumberFormat="1" applyFill="1" applyBorder="1"/>
    <xf numFmtId="0" fontId="10" fillId="0" borderId="0" xfId="0" applyFont="1"/>
    <xf numFmtId="0" fontId="11" fillId="0" borderId="0" xfId="0" applyFont="1"/>
    <xf numFmtId="165" fontId="12" fillId="0" borderId="6" xfId="0" applyNumberFormat="1" applyFont="1" applyBorder="1" applyAlignment="1">
      <alignment horizontal="center"/>
    </xf>
    <xf numFmtId="0" fontId="13" fillId="0" borderId="0" xfId="0" applyFont="1"/>
    <xf numFmtId="164" fontId="14" fillId="5" borderId="6" xfId="0" applyNumberFormat="1" applyFont="1" applyFill="1" applyBorder="1" applyAlignment="1">
      <alignment horizontal="right"/>
    </xf>
    <xf numFmtId="0" fontId="15" fillId="2" borderId="0" xfId="0" applyFont="1" applyFill="1"/>
    <xf numFmtId="0" fontId="16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8" fillId="6" borderId="2" xfId="0" applyFont="1" applyFill="1" applyBorder="1"/>
    <xf numFmtId="0" fontId="0" fillId="6" borderId="2" xfId="0" applyFill="1" applyBorder="1"/>
    <xf numFmtId="0" fontId="19" fillId="6" borderId="0" xfId="0" applyFont="1" applyFill="1"/>
    <xf numFmtId="0" fontId="0" fillId="6" borderId="0" xfId="0" applyFill="1"/>
    <xf numFmtId="0" fontId="20" fillId="6" borderId="0" xfId="0" applyFont="1" applyFill="1"/>
    <xf numFmtId="165" fontId="22" fillId="0" borderId="6" xfId="0" applyNumberFormat="1" applyFont="1" applyBorder="1" applyAlignment="1">
      <alignment horizontal="center" wrapText="1"/>
    </xf>
    <xf numFmtId="0" fontId="23" fillId="0" borderId="0" xfId="0" applyFont="1"/>
    <xf numFmtId="166" fontId="24" fillId="7" borderId="6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/>
    </xf>
    <xf numFmtId="4" fontId="6" fillId="0" borderId="0" xfId="0" applyNumberFormat="1" applyFont="1"/>
    <xf numFmtId="4" fontId="25" fillId="5" borderId="6" xfId="0" applyNumberFormat="1" applyFont="1" applyFill="1" applyBorder="1" applyAlignment="1">
      <alignment horizontal="center"/>
    </xf>
    <xf numFmtId="9" fontId="25" fillId="5" borderId="8" xfId="1" applyFont="1" applyFill="1" applyBorder="1" applyAlignment="1">
      <alignment horizontal="center"/>
    </xf>
    <xf numFmtId="164" fontId="14" fillId="5" borderId="6" xfId="0" applyNumberFormat="1" applyFont="1" applyFill="1" applyBorder="1" applyAlignment="1">
      <alignment horizontal="center" vertical="center"/>
    </xf>
    <xf numFmtId="9" fontId="25" fillId="5" borderId="11" xfId="1" applyFont="1" applyFill="1" applyBorder="1" applyAlignment="1">
      <alignment horizontal="center"/>
    </xf>
    <xf numFmtId="0" fontId="25" fillId="0" borderId="0" xfId="0" applyFont="1"/>
    <xf numFmtId="167" fontId="14" fillId="5" borderId="13" xfId="0" applyNumberFormat="1" applyFont="1" applyFill="1" applyBorder="1" applyAlignment="1">
      <alignment horizontal="center" vertical="center"/>
    </xf>
    <xf numFmtId="9" fontId="14" fillId="5" borderId="13" xfId="1" applyFont="1" applyFill="1" applyBorder="1" applyAlignment="1">
      <alignment horizontal="center" vertical="center"/>
    </xf>
    <xf numFmtId="0" fontId="18" fillId="0" borderId="2" xfId="0" applyFont="1" applyBorder="1"/>
    <xf numFmtId="0" fontId="0" fillId="3" borderId="0" xfId="0" applyFill="1"/>
    <xf numFmtId="0" fontId="20" fillId="3" borderId="0" xfId="0" applyFont="1" applyFill="1"/>
    <xf numFmtId="0" fontId="0" fillId="0" borderId="8" xfId="0" applyBorder="1"/>
    <xf numFmtId="165" fontId="6" fillId="0" borderId="0" xfId="0" applyNumberFormat="1" applyFont="1"/>
    <xf numFmtId="0" fontId="27" fillId="0" borderId="0" xfId="0" applyFont="1"/>
    <xf numFmtId="9" fontId="0" fillId="5" borderId="6" xfId="1" applyFont="1" applyFill="1" applyBorder="1" applyAlignment="1">
      <alignment horizontal="center" vertical="center"/>
    </xf>
    <xf numFmtId="9" fontId="20" fillId="3" borderId="6" xfId="2" applyNumberFormat="1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/>
    <xf numFmtId="0" fontId="30" fillId="8" borderId="6" xfId="0" applyFont="1" applyFill="1" applyBorder="1" applyAlignment="1">
      <alignment horizontal="left"/>
    </xf>
    <xf numFmtId="164" fontId="0" fillId="8" borderId="6" xfId="0" applyNumberFormat="1" applyFill="1" applyBorder="1"/>
    <xf numFmtId="0" fontId="2" fillId="7" borderId="10" xfId="0" applyFont="1" applyFill="1" applyBorder="1"/>
    <xf numFmtId="0" fontId="2" fillId="10" borderId="10" xfId="0" applyFont="1" applyFill="1" applyBorder="1"/>
    <xf numFmtId="0" fontId="30" fillId="10" borderId="6" xfId="0" applyFont="1" applyFill="1" applyBorder="1" applyAlignment="1">
      <alignment horizontal="left"/>
    </xf>
    <xf numFmtId="0" fontId="2" fillId="10" borderId="6" xfId="0" applyFont="1" applyFill="1" applyBorder="1"/>
    <xf numFmtId="0" fontId="30" fillId="10" borderId="10" xfId="0" applyFont="1" applyFill="1" applyBorder="1" applyAlignment="1">
      <alignment horizontal="center"/>
    </xf>
    <xf numFmtId="0" fontId="2" fillId="11" borderId="10" xfId="0" applyFont="1" applyFill="1" applyBorder="1"/>
    <xf numFmtId="0" fontId="30" fillId="11" borderId="6" xfId="0" applyFont="1" applyFill="1" applyBorder="1" applyAlignment="1">
      <alignment horizontal="left"/>
    </xf>
    <xf numFmtId="0" fontId="26" fillId="11" borderId="10" xfId="0" applyFont="1" applyFill="1" applyBorder="1"/>
    <xf numFmtId="0" fontId="2" fillId="11" borderId="6" xfId="0" applyFont="1" applyFill="1" applyBorder="1"/>
    <xf numFmtId="0" fontId="30" fillId="11" borderId="10" xfId="0" applyFont="1" applyFill="1" applyBorder="1" applyAlignment="1">
      <alignment horizontal="center"/>
    </xf>
    <xf numFmtId="0" fontId="2" fillId="12" borderId="10" xfId="0" applyFont="1" applyFill="1" applyBorder="1"/>
    <xf numFmtId="0" fontId="30" fillId="12" borderId="6" xfId="0" applyFont="1" applyFill="1" applyBorder="1" applyAlignment="1">
      <alignment horizontal="left"/>
    </xf>
    <xf numFmtId="0" fontId="30" fillId="12" borderId="10" xfId="0" applyFont="1" applyFill="1" applyBorder="1" applyAlignment="1">
      <alignment horizontal="center"/>
    </xf>
    <xf numFmtId="0" fontId="15" fillId="13" borderId="0" xfId="0" applyFont="1" applyFill="1"/>
    <xf numFmtId="0" fontId="2" fillId="8" borderId="11" xfId="0" applyFont="1" applyFill="1" applyBorder="1"/>
    <xf numFmtId="0" fontId="30" fillId="8" borderId="10" xfId="0" applyFont="1" applyFill="1" applyBorder="1" applyAlignment="1">
      <alignment horizontal="left"/>
    </xf>
    <xf numFmtId="0" fontId="0" fillId="8" borderId="11" xfId="0" applyFill="1" applyBorder="1"/>
    <xf numFmtId="2" fontId="6" fillId="3" borderId="6" xfId="2" applyNumberFormat="1" applyFont="1" applyFill="1" applyBorder="1" applyAlignment="1" applyProtection="1">
      <alignment horizontal="center"/>
      <protection locked="0"/>
    </xf>
    <xf numFmtId="0" fontId="0" fillId="0" borderId="6" xfId="0" applyBorder="1"/>
    <xf numFmtId="0" fontId="17" fillId="0" borderId="0" xfId="0" applyFont="1" applyAlignment="1">
      <alignment horizontal="center"/>
    </xf>
    <xf numFmtId="0" fontId="8" fillId="6" borderId="0" xfId="0" applyFont="1" applyFill="1"/>
    <xf numFmtId="0" fontId="0" fillId="8" borderId="12" xfId="0" applyFill="1" applyBorder="1"/>
    <xf numFmtId="2" fontId="6" fillId="3" borderId="6" xfId="2" quotePrefix="1" applyNumberFormat="1" applyFont="1" applyFill="1" applyBorder="1" applyProtection="1">
      <protection locked="0"/>
    </xf>
    <xf numFmtId="2" fontId="6" fillId="3" borderId="6" xfId="2" applyNumberFormat="1" applyFont="1" applyFill="1" applyBorder="1" applyProtection="1">
      <protection locked="0"/>
    </xf>
    <xf numFmtId="2" fontId="6" fillId="5" borderId="6" xfId="2" applyNumberFormat="1" applyFont="1" applyFill="1" applyBorder="1" applyProtection="1"/>
    <xf numFmtId="2" fontId="17" fillId="5" borderId="6" xfId="2" applyNumberFormat="1" applyFont="1" applyFill="1" applyBorder="1" applyProtection="1"/>
    <xf numFmtId="2" fontId="0" fillId="0" borderId="8" xfId="0" applyNumberFormat="1" applyBorder="1"/>
    <xf numFmtId="2" fontId="0" fillId="8" borderId="12" xfId="0" applyNumberFormat="1" applyFill="1" applyBorder="1"/>
    <xf numFmtId="164" fontId="2" fillId="5" borderId="6" xfId="0" applyNumberFormat="1" applyFont="1" applyFill="1" applyBorder="1"/>
    <xf numFmtId="0" fontId="32" fillId="0" borderId="0" xfId="0" applyFont="1"/>
    <xf numFmtId="9" fontId="6" fillId="3" borderId="6" xfId="1" applyFont="1" applyFill="1" applyBorder="1" applyAlignment="1" applyProtection="1">
      <alignment horizontal="center"/>
      <protection locked="0"/>
    </xf>
    <xf numFmtId="164" fontId="0" fillId="6" borderId="6" xfId="0" applyNumberFormat="1" applyFill="1" applyBorder="1"/>
    <xf numFmtId="0" fontId="0" fillId="3" borderId="0" xfId="0" quotePrefix="1" applyFill="1"/>
    <xf numFmtId="0" fontId="0" fillId="3" borderId="8" xfId="0" applyFill="1" applyBorder="1"/>
    <xf numFmtId="0" fontId="2" fillId="14" borderId="0" xfId="0" applyFont="1" applyFill="1" applyAlignment="1">
      <alignment horizontal="center"/>
    </xf>
    <xf numFmtId="0" fontId="0" fillId="0" borderId="6" xfId="0" applyBorder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9" fontId="13" fillId="6" borderId="6" xfId="0" applyNumberFormat="1" applyFont="1" applyFill="1" applyBorder="1" applyAlignment="1">
      <alignment horizontal="center"/>
    </xf>
    <xf numFmtId="9" fontId="0" fillId="6" borderId="6" xfId="0" applyNumberFormat="1" applyFill="1" applyBorder="1" applyAlignment="1">
      <alignment horizontal="center"/>
    </xf>
    <xf numFmtId="0" fontId="2" fillId="0" borderId="6" xfId="0" applyFont="1" applyBorder="1"/>
    <xf numFmtId="9" fontId="2" fillId="6" borderId="6" xfId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0" fillId="0" borderId="0" xfId="0" applyFont="1"/>
    <xf numFmtId="0" fontId="41" fillId="2" borderId="0" xfId="0" applyFont="1" applyFill="1"/>
    <xf numFmtId="0" fontId="35" fillId="7" borderId="0" xfId="0" applyFont="1" applyFill="1" applyAlignment="1">
      <alignment horizontal="right"/>
    </xf>
    <xf numFmtId="2" fontId="2" fillId="7" borderId="0" xfId="1" applyNumberFormat="1" applyFont="1" applyFill="1" applyBorder="1" applyAlignment="1">
      <alignment horizontal="center"/>
    </xf>
    <xf numFmtId="164" fontId="6" fillId="6" borderId="6" xfId="2" applyNumberFormat="1" applyFont="1" applyFill="1" applyBorder="1" applyProtection="1"/>
    <xf numFmtId="0" fontId="43" fillId="0" borderId="0" xfId="0" applyFont="1"/>
    <xf numFmtId="0" fontId="26" fillId="2" borderId="0" xfId="0" applyFont="1" applyFill="1" applyAlignment="1">
      <alignment horizontal="center"/>
    </xf>
    <xf numFmtId="9" fontId="0" fillId="5" borderId="6" xfId="1" applyFont="1" applyFill="1" applyBorder="1"/>
    <xf numFmtId="9" fontId="0" fillId="5" borderId="6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10" borderId="6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164" fontId="0" fillId="19" borderId="6" xfId="0" applyNumberFormat="1" applyFill="1" applyBorder="1"/>
    <xf numFmtId="0" fontId="0" fillId="19" borderId="6" xfId="0" applyFill="1" applyBorder="1" applyAlignment="1">
      <alignment horizontal="center"/>
    </xf>
    <xf numFmtId="0" fontId="2" fillId="19" borderId="10" xfId="0" applyFont="1" applyFill="1" applyBorder="1"/>
    <xf numFmtId="0" fontId="30" fillId="19" borderId="6" xfId="0" applyFont="1" applyFill="1" applyBorder="1" applyAlignment="1">
      <alignment horizontal="left"/>
    </xf>
    <xf numFmtId="0" fontId="29" fillId="19" borderId="10" xfId="0" applyFont="1" applyFill="1" applyBorder="1" applyAlignment="1">
      <alignment horizontal="right"/>
    </xf>
    <xf numFmtId="0" fontId="30" fillId="18" borderId="6" xfId="0" applyFont="1" applyFill="1" applyBorder="1"/>
    <xf numFmtId="164" fontId="0" fillId="12" borderId="6" xfId="0" applyNumberFormat="1" applyFill="1" applyBorder="1"/>
    <xf numFmtId="0" fontId="0" fillId="12" borderId="6" xfId="0" applyFill="1" applyBorder="1" applyAlignment="1">
      <alignment horizontal="center"/>
    </xf>
    <xf numFmtId="0" fontId="8" fillId="0" borderId="0" xfId="0" applyFont="1"/>
    <xf numFmtId="2" fontId="0" fillId="0" borderId="0" xfId="0" applyNumberFormat="1"/>
    <xf numFmtId="164" fontId="0" fillId="0" borderId="0" xfId="0" applyNumberFormat="1"/>
    <xf numFmtId="164" fontId="0" fillId="5" borderId="10" xfId="0" applyNumberFormat="1" applyFill="1" applyBorder="1"/>
    <xf numFmtId="0" fontId="35" fillId="7" borderId="2" xfId="0" applyFont="1" applyFill="1" applyBorder="1"/>
    <xf numFmtId="0" fontId="35" fillId="7" borderId="3" xfId="0" applyFont="1" applyFill="1" applyBorder="1"/>
    <xf numFmtId="0" fontId="46" fillId="0" borderId="0" xfId="0" applyFont="1"/>
    <xf numFmtId="0" fontId="26" fillId="21" borderId="0" xfId="0" applyFont="1" applyFill="1" applyAlignment="1">
      <alignment vertical="center"/>
    </xf>
    <xf numFmtId="0" fontId="47" fillId="3" borderId="0" xfId="0" applyFont="1" applyFill="1"/>
    <xf numFmtId="0" fontId="44" fillId="3" borderId="8" xfId="0" quotePrefix="1" applyFont="1" applyFill="1" applyBorder="1"/>
    <xf numFmtId="0" fontId="0" fillId="6" borderId="6" xfId="0" applyFill="1" applyBorder="1" applyAlignment="1">
      <alignment horizontal="center"/>
    </xf>
    <xf numFmtId="9" fontId="6" fillId="6" borderId="6" xfId="1" applyFont="1" applyFill="1" applyBorder="1" applyAlignment="1" applyProtection="1">
      <alignment horizontal="center"/>
    </xf>
    <xf numFmtId="0" fontId="0" fillId="16" borderId="6" xfId="0" applyFill="1" applyBorder="1"/>
    <xf numFmtId="168" fontId="0" fillId="6" borderId="6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9" fontId="2" fillId="6" borderId="6" xfId="1" applyFont="1" applyFill="1" applyBorder="1" applyAlignment="1" applyProtection="1">
      <alignment horizontal="center"/>
    </xf>
    <xf numFmtId="0" fontId="2" fillId="6" borderId="6" xfId="1" applyNumberFormat="1" applyFont="1" applyFill="1" applyBorder="1" applyAlignment="1" applyProtection="1">
      <alignment horizontal="center"/>
    </xf>
    <xf numFmtId="2" fontId="2" fillId="7" borderId="0" xfId="1" applyNumberFormat="1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164" fontId="0" fillId="5" borderId="14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4" fontId="0" fillId="5" borderId="13" xfId="0" applyNumberFormat="1" applyFill="1" applyBorder="1" applyAlignment="1">
      <alignment vertical="center"/>
    </xf>
    <xf numFmtId="164" fontId="24" fillId="5" borderId="6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/>
    <xf numFmtId="164" fontId="24" fillId="5" borderId="15" xfId="2" applyNumberFormat="1" applyFont="1" applyFill="1" applyBorder="1" applyAlignment="1" applyProtection="1"/>
    <xf numFmtId="164" fontId="24" fillId="5" borderId="13" xfId="2" applyNumberFormat="1" applyFont="1" applyFill="1" applyBorder="1" applyAlignment="1" applyProtection="1"/>
    <xf numFmtId="164" fontId="0" fillId="5" borderId="6" xfId="0" applyNumberForma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6" fillId="3" borderId="6" xfId="2" applyNumberFormat="1" applyFont="1" applyFill="1" applyBorder="1" applyProtection="1"/>
    <xf numFmtId="0" fontId="7" fillId="0" borderId="0" xfId="0" applyFont="1"/>
    <xf numFmtId="0" fontId="0" fillId="0" borderId="7" xfId="0" applyBorder="1"/>
    <xf numFmtId="2" fontId="6" fillId="9" borderId="6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 vertical="center" wrapText="1"/>
    </xf>
    <xf numFmtId="164" fontId="0" fillId="6" borderId="14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8" borderId="12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left"/>
    </xf>
    <xf numFmtId="0" fontId="30" fillId="10" borderId="10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0" fillId="10" borderId="12" xfId="0" applyFont="1" applyFill="1" applyBorder="1" applyAlignment="1">
      <alignment horizontal="center"/>
    </xf>
    <xf numFmtId="0" fontId="30" fillId="11" borderId="6" xfId="0" applyFont="1" applyFill="1" applyBorder="1" applyAlignment="1">
      <alignment horizontal="left"/>
    </xf>
    <xf numFmtId="0" fontId="29" fillId="7" borderId="10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0" fontId="29" fillId="7" borderId="12" xfId="0" applyFont="1" applyFill="1" applyBorder="1" applyAlignment="1">
      <alignment horizontal="right"/>
    </xf>
    <xf numFmtId="0" fontId="25" fillId="0" borderId="0" xfId="0" applyFont="1" applyAlignment="1">
      <alignment horizontal="left" wrapText="1"/>
    </xf>
    <xf numFmtId="0" fontId="30" fillId="8" borderId="10" xfId="0" applyFont="1" applyFill="1" applyBorder="1" applyAlignment="1">
      <alignment horizontal="left"/>
    </xf>
    <xf numFmtId="0" fontId="30" fillId="8" borderId="11" xfId="0" applyFont="1" applyFill="1" applyBorder="1" applyAlignment="1">
      <alignment horizontal="left"/>
    </xf>
    <xf numFmtId="0" fontId="30" fillId="8" borderId="12" xfId="0" applyFont="1" applyFill="1" applyBorder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30" fillId="11" borderId="10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12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center"/>
    </xf>
    <xf numFmtId="0" fontId="30" fillId="12" borderId="10" xfId="0" applyFont="1" applyFill="1" applyBorder="1" applyAlignment="1">
      <alignment horizontal="center"/>
    </xf>
    <xf numFmtId="0" fontId="30" fillId="12" borderId="11" xfId="0" applyFont="1" applyFill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12" borderId="6" xfId="0" applyFont="1" applyFill="1" applyBorder="1" applyAlignment="1">
      <alignment horizontal="left"/>
    </xf>
    <xf numFmtId="0" fontId="26" fillId="2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4" fontId="6" fillId="9" borderId="6" xfId="2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5" fillId="3" borderId="4" xfId="0" applyFont="1" applyFill="1" applyBorder="1" applyAlignment="1">
      <alignment horizontal="left" vertical="top" wrapText="1"/>
    </xf>
    <xf numFmtId="0" fontId="35" fillId="3" borderId="0" xfId="0" applyFont="1" applyFill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0" xfId="0" applyFont="1" applyFill="1" applyAlignment="1">
      <alignment horizontal="left" vertical="top" wrapText="1"/>
    </xf>
    <xf numFmtId="9" fontId="6" fillId="3" borderId="6" xfId="1" applyFont="1" applyFill="1" applyBorder="1" applyAlignment="1" applyProtection="1">
      <alignment horizontal="center"/>
      <protection locked="0"/>
    </xf>
    <xf numFmtId="167" fontId="0" fillId="5" borderId="10" xfId="3" applyNumberFormat="1" applyFont="1" applyFill="1" applyBorder="1" applyAlignment="1">
      <alignment horizontal="center"/>
    </xf>
    <xf numFmtId="167" fontId="0" fillId="5" borderId="12" xfId="3" applyNumberFormat="1" applyFont="1" applyFill="1" applyBorder="1" applyAlignment="1">
      <alignment horizontal="center"/>
    </xf>
    <xf numFmtId="0" fontId="35" fillId="3" borderId="4" xfId="0" applyFont="1" applyFill="1" applyBorder="1" applyAlignment="1">
      <alignment horizontal="center" vertical="top" wrapText="1"/>
    </xf>
    <xf numFmtId="0" fontId="35" fillId="3" borderId="0" xfId="0" applyFont="1" applyFill="1" applyAlignment="1">
      <alignment horizontal="center" vertical="top" wrapText="1"/>
    </xf>
    <xf numFmtId="0" fontId="17" fillId="0" borderId="1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64" fontId="6" fillId="9" borderId="10" xfId="2" applyNumberFormat="1" applyFont="1" applyFill="1" applyBorder="1" applyAlignment="1" applyProtection="1">
      <alignment horizontal="center"/>
    </xf>
    <xf numFmtId="164" fontId="6" fillId="9" borderId="12" xfId="2" applyNumberFormat="1" applyFont="1" applyFill="1" applyBorder="1" applyAlignment="1" applyProtection="1">
      <alignment horizontal="center"/>
    </xf>
    <xf numFmtId="0" fontId="0" fillId="4" borderId="12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9" fontId="7" fillId="5" borderId="10" xfId="1" applyFont="1" applyFill="1" applyBorder="1" applyAlignment="1" applyProtection="1">
      <alignment horizontal="center"/>
    </xf>
    <xf numFmtId="9" fontId="7" fillId="5" borderId="12" xfId="1" applyFont="1" applyFill="1" applyBorder="1" applyAlignment="1" applyProtection="1">
      <alignment horizontal="center"/>
    </xf>
    <xf numFmtId="167" fontId="0" fillId="5" borderId="10" xfId="3" applyNumberFormat="1" applyFont="1" applyFill="1" applyBorder="1" applyAlignment="1" applyProtection="1">
      <alignment horizontal="center"/>
    </xf>
    <xf numFmtId="167" fontId="0" fillId="5" borderId="12" xfId="3" applyNumberFormat="1" applyFont="1" applyFill="1" applyBorder="1" applyAlignment="1" applyProtection="1">
      <alignment horizontal="center"/>
    </xf>
    <xf numFmtId="9" fontId="6" fillId="3" borderId="10" xfId="1" applyFont="1" applyFill="1" applyBorder="1" applyAlignment="1" applyProtection="1">
      <alignment horizontal="center"/>
      <protection locked="0"/>
    </xf>
    <xf numFmtId="9" fontId="6" fillId="3" borderId="12" xfId="1" applyFont="1" applyFill="1" applyBorder="1" applyAlignment="1" applyProtection="1">
      <alignment horizontal="center"/>
      <protection locked="0"/>
    </xf>
    <xf numFmtId="167" fontId="0" fillId="5" borderId="11" xfId="3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textRotation="90" wrapText="1"/>
    </xf>
    <xf numFmtId="0" fontId="13" fillId="5" borderId="15" xfId="0" applyFont="1" applyFill="1" applyBorder="1" applyAlignment="1">
      <alignment horizontal="center" vertical="center" textRotation="90" wrapText="1"/>
    </xf>
    <xf numFmtId="0" fontId="13" fillId="5" borderId="13" xfId="0" applyFont="1" applyFill="1" applyBorder="1" applyAlignment="1">
      <alignment horizontal="center" vertical="center" textRotation="90" wrapText="1"/>
    </xf>
    <xf numFmtId="167" fontId="0" fillId="5" borderId="11" xfId="3" applyNumberFormat="1" applyFont="1" applyFill="1" applyBorder="1" applyAlignment="1" applyProtection="1">
      <alignment horizontal="center"/>
    </xf>
    <xf numFmtId="2" fontId="6" fillId="3" borderId="10" xfId="2" applyNumberFormat="1" applyFont="1" applyFill="1" applyBorder="1" applyAlignment="1" applyProtection="1">
      <alignment horizontal="center"/>
      <protection locked="0"/>
    </xf>
    <xf numFmtId="2" fontId="6" fillId="3" borderId="12" xfId="2" applyNumberFormat="1" applyFont="1" applyFill="1" applyBorder="1" applyAlignment="1" applyProtection="1">
      <alignment horizontal="center"/>
      <protection locked="0"/>
    </xf>
    <xf numFmtId="0" fontId="2" fillId="5" borderId="8" xfId="0" applyFont="1" applyFill="1" applyBorder="1" applyAlignment="1">
      <alignment horizontal="center"/>
    </xf>
    <xf numFmtId="0" fontId="21" fillId="7" borderId="0" xfId="0" applyFont="1" applyFill="1" applyAlignment="1">
      <alignment horizontal="left" vertical="center"/>
    </xf>
    <xf numFmtId="0" fontId="2" fillId="14" borderId="8" xfId="0" applyFont="1" applyFill="1" applyBorder="1" applyAlignment="1">
      <alignment horizontal="center"/>
    </xf>
    <xf numFmtId="164" fontId="24" fillId="5" borderId="0" xfId="2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44" fontId="21" fillId="17" borderId="0" xfId="4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Milliers" xfId="3" builtinId="3"/>
    <cellStyle name="Monétaire" xfId="4" builtinId="4"/>
    <cellStyle name="Monétaire 2" xfId="2" xr:uid="{11A8A63A-E83A-48CD-BFE5-3D19F25BA361}"/>
    <cellStyle name="Normal" xfId="0" builtinId="0"/>
    <cellStyle name="Pourcentage" xfId="1" builtinId="5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123825</xdr:rowOff>
    </xdr:from>
    <xdr:to>
      <xdr:col>0</xdr:col>
      <xdr:colOff>685800</xdr:colOff>
      <xdr:row>16</xdr:row>
      <xdr:rowOff>66675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1BE935B3-21E0-4D10-8C60-70FBB71C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615565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614-BDB6-4524-9B6F-74C76E87E182}">
  <sheetPr codeName="Feuil1"/>
  <dimension ref="A1:H16"/>
  <sheetViews>
    <sheetView showGridLines="0" tabSelected="1" workbookViewId="0">
      <selection activeCell="A2" sqref="A2:H2"/>
    </sheetView>
  </sheetViews>
  <sheetFormatPr baseColWidth="10" defaultColWidth="8.85546875" defaultRowHeight="15" x14ac:dyDescent="0.25"/>
  <sheetData>
    <row r="1" spans="1:8" ht="21" x14ac:dyDescent="0.35">
      <c r="A1" s="163" t="s">
        <v>0</v>
      </c>
      <c r="B1" s="163"/>
      <c r="C1" s="163"/>
      <c r="D1" s="163"/>
      <c r="E1" s="163"/>
      <c r="F1" s="163"/>
      <c r="G1" s="163"/>
      <c r="H1" s="163"/>
    </row>
    <row r="2" spans="1:8" ht="21" x14ac:dyDescent="0.35">
      <c r="A2" s="164" t="s">
        <v>182</v>
      </c>
      <c r="B2" s="164"/>
      <c r="C2" s="164"/>
      <c r="D2" s="164"/>
      <c r="E2" s="164"/>
      <c r="F2" s="164"/>
      <c r="G2" s="164"/>
      <c r="H2" s="164"/>
    </row>
    <row r="8" spans="1:8" x14ac:dyDescent="0.25">
      <c r="A8" s="138" t="s">
        <v>1</v>
      </c>
      <c r="B8" s="1"/>
      <c r="C8" s="1"/>
      <c r="D8" s="1"/>
      <c r="E8" s="1"/>
      <c r="F8" s="1"/>
      <c r="G8" s="1"/>
      <c r="H8" s="139"/>
    </row>
    <row r="9" spans="1:8" x14ac:dyDescent="0.25">
      <c r="A9" s="140"/>
      <c r="H9" s="141"/>
    </row>
    <row r="10" spans="1:8" x14ac:dyDescent="0.25">
      <c r="A10" s="140"/>
      <c r="B10" s="142"/>
      <c r="C10" s="143" t="s">
        <v>2</v>
      </c>
      <c r="H10" s="141"/>
    </row>
    <row r="11" spans="1:8" x14ac:dyDescent="0.25">
      <c r="A11" s="140"/>
      <c r="B11" s="3"/>
      <c r="C11" t="s">
        <v>3</v>
      </c>
      <c r="H11" s="141"/>
    </row>
    <row r="12" spans="1:8" x14ac:dyDescent="0.25">
      <c r="A12" s="140"/>
      <c r="B12" s="4"/>
      <c r="C12" s="143" t="s">
        <v>4</v>
      </c>
      <c r="H12" s="141"/>
    </row>
    <row r="13" spans="1:8" x14ac:dyDescent="0.25">
      <c r="A13" s="140"/>
      <c r="C13" s="143"/>
      <c r="H13" s="141"/>
    </row>
    <row r="14" spans="1:8" x14ac:dyDescent="0.25">
      <c r="A14" s="165" t="s">
        <v>5</v>
      </c>
      <c r="B14" s="165"/>
      <c r="C14" s="165"/>
      <c r="D14" s="165"/>
      <c r="E14" s="165"/>
      <c r="F14" s="165"/>
      <c r="G14" s="165"/>
      <c r="H14" s="141"/>
    </row>
    <row r="15" spans="1:8" x14ac:dyDescent="0.25">
      <c r="A15" s="140"/>
      <c r="C15" s="143"/>
      <c r="H15" s="141"/>
    </row>
    <row r="16" spans="1:8" x14ac:dyDescent="0.25">
      <c r="A16" s="144"/>
      <c r="B16" s="166"/>
      <c r="C16" s="167"/>
      <c r="D16" s="167"/>
      <c r="E16" s="167"/>
      <c r="F16" s="167"/>
      <c r="G16" s="167"/>
      <c r="H16" s="168"/>
    </row>
  </sheetData>
  <sheetProtection algorithmName="SHA-512" hashValue="LxMH9YyzF6E55pcOOpJbkkHzIPeuYMuaDZd6eE8RdbybKnStatvI34IovOAEQc5CY7iQH7Or7bEde7IE2+YLsw==" saltValue="qM+kX69mxKD+TWRpnrMDqQ==" spinCount="100000" sheet="1" objects="1" scenarios="1"/>
  <protectedRanges>
    <protectedRange sqref="A2" name="Nom entreprise"/>
  </protectedRanges>
  <mergeCells count="4">
    <mergeCell ref="A1:H1"/>
    <mergeCell ref="A2:H2"/>
    <mergeCell ref="A14:G14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C231-62A9-423A-865F-98965DBDE86C}">
  <sheetPr codeName="Feuil2">
    <pageSetUpPr fitToPage="1"/>
  </sheetPr>
  <dimension ref="A1:H84"/>
  <sheetViews>
    <sheetView showGridLines="0" zoomScaleNormal="100" workbookViewId="0"/>
  </sheetViews>
  <sheetFormatPr baseColWidth="10" defaultColWidth="8.85546875" defaultRowHeight="15" x14ac:dyDescent="0.25"/>
  <cols>
    <col min="2" max="3" width="15.140625" customWidth="1"/>
    <col min="4" max="4" width="17" customWidth="1"/>
    <col min="5" max="5" width="20.85546875" customWidth="1"/>
    <col min="6" max="7" width="20.28515625" customWidth="1"/>
    <col min="8" max="8" width="19.42578125" customWidth="1"/>
  </cols>
  <sheetData>
    <row r="1" spans="1:8" ht="18.75" x14ac:dyDescent="0.3">
      <c r="A1" s="5" t="s">
        <v>158</v>
      </c>
    </row>
    <row r="2" spans="1:8" x14ac:dyDescent="0.25">
      <c r="A2" s="6" t="str">
        <f>+Intro!A2</f>
        <v>Renseigner le nom de votre entreprise ici</v>
      </c>
    </row>
    <row r="3" spans="1:8" x14ac:dyDescent="0.25">
      <c r="A3" s="6"/>
    </row>
    <row r="4" spans="1:8" x14ac:dyDescent="0.25">
      <c r="A4" s="31" t="s">
        <v>33</v>
      </c>
      <c r="B4" s="1"/>
      <c r="C4" s="1"/>
      <c r="D4" s="1"/>
      <c r="E4" s="1"/>
      <c r="F4" s="1"/>
      <c r="G4" s="1"/>
    </row>
    <row r="5" spans="1:8" x14ac:dyDescent="0.25">
      <c r="A5" s="32" t="s">
        <v>34</v>
      </c>
      <c r="B5" s="32"/>
      <c r="C5" s="32"/>
      <c r="D5" s="32"/>
      <c r="E5" s="32"/>
      <c r="F5" s="32"/>
      <c r="G5" s="32"/>
    </row>
    <row r="6" spans="1:8" x14ac:dyDescent="0.25">
      <c r="A6" s="33" t="s">
        <v>35</v>
      </c>
      <c r="B6" s="33"/>
      <c r="C6" s="33"/>
      <c r="D6" s="33"/>
      <c r="E6" s="33"/>
      <c r="F6" s="33"/>
      <c r="G6" s="33"/>
    </row>
    <row r="7" spans="1:8" x14ac:dyDescent="0.25">
      <c r="A7" s="34"/>
      <c r="B7" s="34"/>
      <c r="C7" s="34"/>
      <c r="D7" s="34"/>
      <c r="E7" s="34"/>
      <c r="F7" s="34"/>
      <c r="G7" s="34"/>
    </row>
    <row r="8" spans="1:8" x14ac:dyDescent="0.25">
      <c r="A8" s="6"/>
    </row>
    <row r="9" spans="1:8" ht="18.75" x14ac:dyDescent="0.3">
      <c r="A9" s="10" t="s">
        <v>36</v>
      </c>
      <c r="B9" s="10"/>
      <c r="C9" s="10"/>
      <c r="D9" s="10"/>
      <c r="E9" s="10"/>
      <c r="F9" s="10"/>
      <c r="G9" s="10"/>
      <c r="H9" s="10"/>
    </row>
    <row r="10" spans="1:8" x14ac:dyDescent="0.25">
      <c r="C10" s="35"/>
      <c r="D10" s="35"/>
      <c r="E10" s="35"/>
      <c r="F10" s="35"/>
      <c r="G10" s="35"/>
      <c r="H10" s="35"/>
    </row>
    <row r="11" spans="1:8" x14ac:dyDescent="0.25">
      <c r="C11" s="34"/>
      <c r="D11" s="34"/>
      <c r="E11" s="34"/>
      <c r="F11" s="34"/>
      <c r="G11" s="34"/>
      <c r="H11" s="35"/>
    </row>
    <row r="12" spans="1:8" x14ac:dyDescent="0.25">
      <c r="B12" s="11" t="s">
        <v>9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ht="22.5" x14ac:dyDescent="0.25">
      <c r="B13" s="11" t="s">
        <v>10</v>
      </c>
      <c r="C13" s="13" t="s">
        <v>31</v>
      </c>
      <c r="D13" s="13" t="s">
        <v>32</v>
      </c>
      <c r="E13" s="13" t="s">
        <v>11</v>
      </c>
      <c r="F13" s="13" t="s">
        <v>12</v>
      </c>
      <c r="G13" s="13" t="s">
        <v>13</v>
      </c>
      <c r="H13" s="13" t="s">
        <v>14</v>
      </c>
    </row>
    <row r="14" spans="1:8" x14ac:dyDescent="0.25">
      <c r="B14" s="11" t="s">
        <v>15</v>
      </c>
      <c r="C14" s="2"/>
      <c r="D14" s="2"/>
      <c r="E14" s="2"/>
      <c r="F14" s="2"/>
      <c r="G14" s="2"/>
      <c r="H14" s="2"/>
    </row>
    <row r="15" spans="1:8" x14ac:dyDescent="0.25">
      <c r="B15" s="11" t="s">
        <v>16</v>
      </c>
      <c r="C15" s="4">
        <f t="shared" ref="C15:H15" si="0">+C14*1.2</f>
        <v>0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</row>
    <row r="19" spans="1:8" ht="18.75" x14ac:dyDescent="0.3">
      <c r="A19" s="10" t="s">
        <v>167</v>
      </c>
      <c r="B19" s="10"/>
      <c r="C19" s="10"/>
      <c r="D19" s="10"/>
      <c r="E19" s="10"/>
      <c r="F19" s="10"/>
      <c r="G19" s="10"/>
      <c r="H19" s="10"/>
    </row>
    <row r="21" spans="1:8" x14ac:dyDescent="0.25">
      <c r="E21" s="13" t="s">
        <v>37</v>
      </c>
      <c r="F21" s="13" t="s">
        <v>38</v>
      </c>
    </row>
    <row r="22" spans="1:8" x14ac:dyDescent="0.25">
      <c r="B22" s="169" t="s">
        <v>168</v>
      </c>
      <c r="C22" s="170"/>
      <c r="D22" s="171"/>
      <c r="E22" s="4">
        <f>+'Forfait TMA'!N4</f>
        <v>0</v>
      </c>
      <c r="F22" s="4">
        <f t="shared" ref="F22" si="1">+E22*12</f>
        <v>0</v>
      </c>
      <c r="H22" s="36"/>
    </row>
    <row r="24" spans="1:8" ht="18.75" x14ac:dyDescent="0.3">
      <c r="B24" s="55" t="s">
        <v>39</v>
      </c>
      <c r="C24" s="55"/>
      <c r="D24" s="55"/>
      <c r="E24" s="55"/>
    </row>
    <row r="25" spans="1:8" ht="28.9" customHeight="1" x14ac:dyDescent="0.25">
      <c r="B25" s="180" t="s">
        <v>40</v>
      </c>
      <c r="C25" s="180"/>
      <c r="D25" s="180"/>
      <c r="E25" s="180"/>
      <c r="F25" s="180"/>
      <c r="G25" s="180"/>
      <c r="H25" s="180"/>
    </row>
    <row r="27" spans="1:8" x14ac:dyDescent="0.25">
      <c r="E27" s="13" t="s">
        <v>41</v>
      </c>
      <c r="F27" s="13" t="s">
        <v>42</v>
      </c>
      <c r="G27" s="13" t="s">
        <v>43</v>
      </c>
      <c r="H27" s="13" t="s">
        <v>44</v>
      </c>
    </row>
    <row r="28" spans="1:8" ht="43.9" customHeight="1" x14ac:dyDescent="0.25">
      <c r="B28" s="184" t="s">
        <v>45</v>
      </c>
      <c r="C28" s="184"/>
      <c r="D28" s="184"/>
      <c r="E28" s="37">
        <v>1</v>
      </c>
      <c r="F28" s="38"/>
      <c r="G28" s="38"/>
      <c r="H28" s="38"/>
    </row>
    <row r="32" spans="1:8" ht="18.75" x14ac:dyDescent="0.3">
      <c r="A32" s="10" t="s">
        <v>46</v>
      </c>
      <c r="B32" s="10"/>
      <c r="C32" s="10"/>
      <c r="D32" s="10"/>
      <c r="E32" s="10"/>
      <c r="F32" s="10"/>
      <c r="G32" s="10"/>
      <c r="H32" s="10"/>
    </row>
    <row r="33" spans="1:7" x14ac:dyDescent="0.25">
      <c r="A33" s="88" t="s">
        <v>172</v>
      </c>
    </row>
    <row r="34" spans="1:7" x14ac:dyDescent="0.25">
      <c r="F34" s="13" t="s">
        <v>47</v>
      </c>
      <c r="G34" s="13" t="s">
        <v>48</v>
      </c>
    </row>
    <row r="35" spans="1:7" x14ac:dyDescent="0.25">
      <c r="B35" s="39" t="s">
        <v>49</v>
      </c>
      <c r="C35" s="189"/>
      <c r="D35" s="189"/>
      <c r="E35" s="189"/>
      <c r="F35" s="3"/>
      <c r="G35" s="3"/>
    </row>
    <row r="36" spans="1:7" x14ac:dyDescent="0.25">
      <c r="B36" s="39" t="s">
        <v>50</v>
      </c>
      <c r="C36" s="189"/>
      <c r="D36" s="189"/>
      <c r="E36" s="189"/>
      <c r="F36" s="4">
        <f>+'UO_Hors réal.'!I28</f>
        <v>0</v>
      </c>
      <c r="G36" s="4">
        <f t="shared" ref="G36:G72" si="2">+F36*1.2</f>
        <v>0</v>
      </c>
    </row>
    <row r="37" spans="1:7" x14ac:dyDescent="0.25">
      <c r="B37" s="39" t="s">
        <v>65</v>
      </c>
      <c r="C37" s="181" t="s">
        <v>74</v>
      </c>
      <c r="D37" s="182"/>
      <c r="E37" s="183"/>
      <c r="F37" s="4">
        <f>+'UO_Hors réal.'!G43</f>
        <v>0</v>
      </c>
      <c r="G37" s="4">
        <f t="shared" si="2"/>
        <v>0</v>
      </c>
    </row>
    <row r="38" spans="1:7" x14ac:dyDescent="0.25">
      <c r="B38" s="39" t="s">
        <v>75</v>
      </c>
      <c r="C38" s="181" t="s">
        <v>76</v>
      </c>
      <c r="D38" s="182"/>
      <c r="E38" s="183"/>
      <c r="F38" s="4">
        <f>+'UO_Hors réal.'!G51</f>
        <v>0</v>
      </c>
      <c r="G38" s="4">
        <f t="shared" si="2"/>
        <v>0</v>
      </c>
    </row>
    <row r="39" spans="1:7" x14ac:dyDescent="0.25">
      <c r="B39" s="39" t="s">
        <v>77</v>
      </c>
      <c r="C39" s="172" t="s">
        <v>78</v>
      </c>
      <c r="D39" s="172"/>
      <c r="E39" s="172"/>
      <c r="F39" s="4">
        <f>+'UO_Hors réal.'!G59</f>
        <v>0</v>
      </c>
      <c r="G39" s="4">
        <f t="shared" si="2"/>
        <v>0</v>
      </c>
    </row>
    <row r="40" spans="1:7" x14ac:dyDescent="0.25">
      <c r="B40" s="39" t="s">
        <v>58</v>
      </c>
      <c r="C40" s="172" t="s">
        <v>79</v>
      </c>
      <c r="D40" s="172"/>
      <c r="E40" s="172"/>
      <c r="F40" s="4">
        <f>+'UO_Hors réal.'!G67</f>
        <v>0</v>
      </c>
      <c r="G40" s="4">
        <f t="shared" si="2"/>
        <v>0</v>
      </c>
    </row>
    <row r="41" spans="1:7" x14ac:dyDescent="0.25">
      <c r="B41" s="39" t="s">
        <v>61</v>
      </c>
      <c r="C41" s="172" t="s">
        <v>62</v>
      </c>
      <c r="D41" s="172"/>
      <c r="E41" s="172"/>
      <c r="F41" s="4">
        <f>+'UO_Hors réal.'!G75</f>
        <v>0</v>
      </c>
      <c r="G41" s="4">
        <f t="shared" si="2"/>
        <v>0</v>
      </c>
    </row>
    <row r="42" spans="1:7" x14ac:dyDescent="0.25">
      <c r="B42" s="39" t="s">
        <v>55</v>
      </c>
      <c r="C42" s="58" t="s">
        <v>56</v>
      </c>
      <c r="D42" s="40"/>
      <c r="E42" s="40"/>
      <c r="F42" s="4">
        <f>+'UO_Hors réal.'!G83</f>
        <v>0</v>
      </c>
      <c r="G42" s="4">
        <f t="shared" si="2"/>
        <v>0</v>
      </c>
    </row>
    <row r="43" spans="1:7" x14ac:dyDescent="0.25">
      <c r="B43" s="39" t="s">
        <v>59</v>
      </c>
      <c r="C43" s="172" t="s">
        <v>112</v>
      </c>
      <c r="D43" s="172"/>
      <c r="E43" s="172"/>
      <c r="F43" s="4">
        <f>+'UO_Hors réal.'!G91</f>
        <v>0</v>
      </c>
      <c r="G43" s="4">
        <f t="shared" si="2"/>
        <v>0</v>
      </c>
    </row>
    <row r="44" spans="1:7" x14ac:dyDescent="0.25">
      <c r="B44" s="39" t="s">
        <v>83</v>
      </c>
      <c r="C44" s="172" t="s">
        <v>84</v>
      </c>
      <c r="D44" s="172"/>
      <c r="E44" s="172"/>
      <c r="F44" s="4">
        <f>+'UO_Hors réal.'!G99</f>
        <v>0</v>
      </c>
      <c r="G44" s="4">
        <f t="shared" si="2"/>
        <v>0</v>
      </c>
    </row>
    <row r="45" spans="1:7" x14ac:dyDescent="0.25">
      <c r="B45" s="39" t="s">
        <v>57</v>
      </c>
      <c r="C45" s="172" t="s">
        <v>80</v>
      </c>
      <c r="D45" s="172"/>
      <c r="E45" s="172"/>
      <c r="F45" s="4">
        <f>+'UO_Hors réal.'!G107</f>
        <v>0</v>
      </c>
      <c r="G45" s="4">
        <f t="shared" si="2"/>
        <v>0</v>
      </c>
    </row>
    <row r="46" spans="1:7" x14ac:dyDescent="0.25">
      <c r="B46" s="39" t="s">
        <v>81</v>
      </c>
      <c r="C46" s="172" t="s">
        <v>82</v>
      </c>
      <c r="D46" s="172"/>
      <c r="E46" s="172"/>
      <c r="F46" s="4">
        <f>+'UO_Hors réal.'!G115</f>
        <v>0</v>
      </c>
      <c r="G46" s="4">
        <f t="shared" si="2"/>
        <v>0</v>
      </c>
    </row>
    <row r="47" spans="1:7" x14ac:dyDescent="0.25">
      <c r="B47" s="39" t="s">
        <v>85</v>
      </c>
      <c r="C47" s="172" t="s">
        <v>86</v>
      </c>
      <c r="D47" s="172"/>
      <c r="E47" s="172"/>
      <c r="F47" s="4">
        <f>+'UO_Hors réal.'!G123</f>
        <v>0</v>
      </c>
      <c r="G47" s="4">
        <f t="shared" si="2"/>
        <v>0</v>
      </c>
    </row>
    <row r="48" spans="1:7" x14ac:dyDescent="0.25">
      <c r="B48" s="39" t="s">
        <v>53</v>
      </c>
      <c r="C48" s="172" t="s">
        <v>54</v>
      </c>
      <c r="D48" s="172"/>
      <c r="E48" s="172"/>
      <c r="F48" s="4">
        <f>+'UO_Hors réal.'!G131</f>
        <v>0</v>
      </c>
      <c r="G48" s="4">
        <f t="shared" si="2"/>
        <v>0</v>
      </c>
    </row>
    <row r="49" spans="2:7" x14ac:dyDescent="0.25">
      <c r="B49" s="39" t="s">
        <v>63</v>
      </c>
      <c r="C49" s="172" t="s">
        <v>64</v>
      </c>
      <c r="D49" s="172"/>
      <c r="E49" s="172"/>
      <c r="F49" s="4">
        <f>+'UO_Hors réal.'!G139</f>
        <v>0</v>
      </c>
      <c r="G49" s="4">
        <f t="shared" si="2"/>
        <v>0</v>
      </c>
    </row>
    <row r="50" spans="2:7" x14ac:dyDescent="0.25">
      <c r="B50" s="39" t="s">
        <v>51</v>
      </c>
      <c r="C50" s="172" t="s">
        <v>87</v>
      </c>
      <c r="D50" s="172"/>
      <c r="E50" s="172"/>
      <c r="F50" s="41"/>
      <c r="G50" s="41"/>
    </row>
    <row r="51" spans="2:7" x14ac:dyDescent="0.25">
      <c r="B51" s="42"/>
      <c r="C51" s="177" t="s">
        <v>31</v>
      </c>
      <c r="D51" s="178"/>
      <c r="E51" s="179"/>
      <c r="F51" s="4">
        <f>+'UO_Hors réal.'!G145</f>
        <v>0</v>
      </c>
      <c r="G51" s="4">
        <f t="shared" si="2"/>
        <v>0</v>
      </c>
    </row>
    <row r="52" spans="2:7" x14ac:dyDescent="0.25">
      <c r="B52" s="42"/>
      <c r="C52" s="177" t="s">
        <v>32</v>
      </c>
      <c r="D52" s="178"/>
      <c r="E52" s="179"/>
      <c r="F52" s="4">
        <f>+'UO_Hors réal.'!G146</f>
        <v>0</v>
      </c>
      <c r="G52" s="4">
        <f t="shared" si="2"/>
        <v>0</v>
      </c>
    </row>
    <row r="53" spans="2:7" x14ac:dyDescent="0.25">
      <c r="B53" s="42"/>
      <c r="C53" s="177" t="s">
        <v>11</v>
      </c>
      <c r="D53" s="178"/>
      <c r="E53" s="179"/>
      <c r="F53" s="4">
        <f>+'UO_Hors réal.'!G147</f>
        <v>0</v>
      </c>
      <c r="G53" s="4">
        <f t="shared" si="2"/>
        <v>0</v>
      </c>
    </row>
    <row r="54" spans="2:7" x14ac:dyDescent="0.25">
      <c r="B54" s="42"/>
      <c r="C54" s="177" t="s">
        <v>12</v>
      </c>
      <c r="D54" s="178"/>
      <c r="E54" s="179"/>
      <c r="F54" s="4">
        <f>+'UO_Hors réal.'!G148</f>
        <v>0</v>
      </c>
      <c r="G54" s="4">
        <f t="shared" si="2"/>
        <v>0</v>
      </c>
    </row>
    <row r="55" spans="2:7" x14ac:dyDescent="0.25">
      <c r="B55" s="42"/>
      <c r="C55" s="177" t="s">
        <v>13</v>
      </c>
      <c r="D55" s="178"/>
      <c r="E55" s="179"/>
      <c r="F55" s="4">
        <f>+'UO_Hors réal.'!G149</f>
        <v>0</v>
      </c>
      <c r="G55" s="4">
        <f t="shared" si="2"/>
        <v>0</v>
      </c>
    </row>
    <row r="56" spans="2:7" x14ac:dyDescent="0.25">
      <c r="B56" s="42"/>
      <c r="C56" s="177" t="s">
        <v>52</v>
      </c>
      <c r="D56" s="178"/>
      <c r="E56" s="179"/>
      <c r="F56" s="4">
        <f>+'UO_Hors réal.'!G150</f>
        <v>0</v>
      </c>
      <c r="G56" s="4">
        <f t="shared" si="2"/>
        <v>0</v>
      </c>
    </row>
    <row r="57" spans="2:7" x14ac:dyDescent="0.25">
      <c r="B57" s="39" t="s">
        <v>188</v>
      </c>
      <c r="C57" s="172" t="s">
        <v>180</v>
      </c>
      <c r="D57" s="172"/>
      <c r="E57" s="172"/>
      <c r="F57" s="112">
        <f>+'UO_Hors réal.'!G155</f>
        <v>0</v>
      </c>
      <c r="G57" s="4">
        <f t="shared" si="2"/>
        <v>0</v>
      </c>
    </row>
    <row r="58" spans="2:7" x14ac:dyDescent="0.25">
      <c r="B58" s="43" t="s">
        <v>66</v>
      </c>
      <c r="C58" s="188" t="s">
        <v>67</v>
      </c>
      <c r="D58" s="188"/>
      <c r="E58" s="188"/>
      <c r="F58" s="43"/>
      <c r="G58" s="45"/>
    </row>
    <row r="59" spans="2:7" x14ac:dyDescent="0.25">
      <c r="B59" s="43"/>
      <c r="C59" s="173" t="s">
        <v>88</v>
      </c>
      <c r="D59" s="174"/>
      <c r="E59" s="175"/>
      <c r="F59" s="4">
        <f>+'UO REAL'!Q23</f>
        <v>0</v>
      </c>
      <c r="G59" s="4">
        <f t="shared" ref="G59:G62" si="3">+F59*1.2</f>
        <v>0</v>
      </c>
    </row>
    <row r="60" spans="2:7" x14ac:dyDescent="0.25">
      <c r="B60" s="43"/>
      <c r="C60" s="173" t="s">
        <v>68</v>
      </c>
      <c r="D60" s="174"/>
      <c r="E60" s="175"/>
      <c r="F60" s="4">
        <f>+'UO REAL'!Q34</f>
        <v>0</v>
      </c>
      <c r="G60" s="4">
        <f t="shared" si="3"/>
        <v>0</v>
      </c>
    </row>
    <row r="61" spans="2:7" x14ac:dyDescent="0.25">
      <c r="B61" s="43"/>
      <c r="C61" s="173" t="s">
        <v>89</v>
      </c>
      <c r="D61" s="174"/>
      <c r="E61" s="175"/>
      <c r="F61" s="4">
        <f>+'UO REAL'!Q45</f>
        <v>0</v>
      </c>
      <c r="G61" s="4">
        <f t="shared" si="3"/>
        <v>0</v>
      </c>
    </row>
    <row r="62" spans="2:7" x14ac:dyDescent="0.25">
      <c r="B62" s="43"/>
      <c r="C62" s="173" t="s">
        <v>69</v>
      </c>
      <c r="D62" s="174"/>
      <c r="E62" s="175"/>
      <c r="F62" s="4">
        <f>+'UO REAL'!Q56</f>
        <v>0</v>
      </c>
      <c r="G62" s="4">
        <f t="shared" si="3"/>
        <v>0</v>
      </c>
    </row>
    <row r="63" spans="2:7" x14ac:dyDescent="0.25">
      <c r="B63" s="47" t="s">
        <v>70</v>
      </c>
      <c r="C63" s="176" t="s">
        <v>71</v>
      </c>
      <c r="D63" s="176"/>
      <c r="E63" s="176"/>
      <c r="F63" s="49"/>
      <c r="G63" s="50"/>
    </row>
    <row r="64" spans="2:7" x14ac:dyDescent="0.25">
      <c r="B64" s="47"/>
      <c r="C64" s="185" t="s">
        <v>88</v>
      </c>
      <c r="D64" s="186"/>
      <c r="E64" s="187"/>
      <c r="F64" s="4">
        <f>+'UO REAL'!Q71</f>
        <v>0</v>
      </c>
      <c r="G64" s="4">
        <f t="shared" ref="G64:G67" si="4">+F64*1.2</f>
        <v>0</v>
      </c>
    </row>
    <row r="65" spans="2:7" x14ac:dyDescent="0.25">
      <c r="B65" s="47"/>
      <c r="C65" s="185" t="s">
        <v>68</v>
      </c>
      <c r="D65" s="186"/>
      <c r="E65" s="187"/>
      <c r="F65" s="4">
        <f>+'UO REAL'!Q81</f>
        <v>0</v>
      </c>
      <c r="G65" s="4">
        <f t="shared" si="4"/>
        <v>0</v>
      </c>
    </row>
    <row r="66" spans="2:7" x14ac:dyDescent="0.25">
      <c r="B66" s="47"/>
      <c r="C66" s="185" t="s">
        <v>89</v>
      </c>
      <c r="D66" s="186"/>
      <c r="E66" s="187"/>
      <c r="F66" s="4">
        <f>+'UO REAL'!Q91</f>
        <v>0</v>
      </c>
      <c r="G66" s="4">
        <f t="shared" si="4"/>
        <v>0</v>
      </c>
    </row>
    <row r="67" spans="2:7" x14ac:dyDescent="0.25">
      <c r="B67" s="42"/>
      <c r="C67" s="185" t="s">
        <v>69</v>
      </c>
      <c r="D67" s="186"/>
      <c r="E67" s="187"/>
      <c r="F67" s="4">
        <f>+'UO REAL'!Q101</f>
        <v>0</v>
      </c>
      <c r="G67" s="4">
        <f t="shared" si="4"/>
        <v>0</v>
      </c>
    </row>
    <row r="68" spans="2:7" x14ac:dyDescent="0.25">
      <c r="B68" s="52" t="s">
        <v>72</v>
      </c>
      <c r="C68" s="193" t="s">
        <v>73</v>
      </c>
      <c r="D68" s="193"/>
      <c r="E68" s="193"/>
      <c r="F68" s="52"/>
      <c r="G68" s="52"/>
    </row>
    <row r="69" spans="2:7" x14ac:dyDescent="0.25">
      <c r="B69" s="52"/>
      <c r="C69" s="190" t="s">
        <v>88</v>
      </c>
      <c r="D69" s="191"/>
      <c r="E69" s="192"/>
      <c r="F69" s="4">
        <f>+'UO REAL'!Q114</f>
        <v>0</v>
      </c>
      <c r="G69" s="4">
        <f t="shared" si="2"/>
        <v>0</v>
      </c>
    </row>
    <row r="70" spans="2:7" x14ac:dyDescent="0.25">
      <c r="B70" s="52"/>
      <c r="C70" s="190" t="s">
        <v>68</v>
      </c>
      <c r="D70" s="191"/>
      <c r="E70" s="192"/>
      <c r="F70" s="4">
        <f>+'UO REAL'!Q124</f>
        <v>0</v>
      </c>
      <c r="G70" s="4">
        <f t="shared" si="2"/>
        <v>0</v>
      </c>
    </row>
    <row r="71" spans="2:7" x14ac:dyDescent="0.25">
      <c r="B71" s="52"/>
      <c r="C71" s="190" t="s">
        <v>89</v>
      </c>
      <c r="D71" s="191"/>
      <c r="E71" s="192"/>
      <c r="F71" s="4">
        <f>+'UO REAL'!Q134</f>
        <v>0</v>
      </c>
      <c r="G71" s="4">
        <f t="shared" si="2"/>
        <v>0</v>
      </c>
    </row>
    <row r="72" spans="2:7" x14ac:dyDescent="0.25">
      <c r="B72" s="52"/>
      <c r="C72" s="190" t="s">
        <v>69</v>
      </c>
      <c r="D72" s="191"/>
      <c r="E72" s="192"/>
      <c r="F72" s="4">
        <f>+'UO REAL'!Q144</f>
        <v>0</v>
      </c>
      <c r="G72" s="4">
        <f t="shared" si="2"/>
        <v>0</v>
      </c>
    </row>
    <row r="74" spans="2:7" ht="15.75" thickBot="1" x14ac:dyDescent="0.3"/>
    <row r="75" spans="2:7" ht="15.75" thickBot="1" x14ac:dyDescent="0.3">
      <c r="B75" s="151" t="s">
        <v>184</v>
      </c>
      <c r="C75" s="152"/>
      <c r="D75" s="152"/>
      <c r="E75" s="152"/>
      <c r="F75" s="152"/>
      <c r="G75" s="153"/>
    </row>
    <row r="76" spans="2:7" x14ac:dyDescent="0.25">
      <c r="B76" s="154" t="s">
        <v>185</v>
      </c>
      <c r="C76" s="155"/>
      <c r="D76" s="155"/>
      <c r="E76" s="155"/>
      <c r="F76" s="155"/>
      <c r="G76" s="156"/>
    </row>
    <row r="77" spans="2:7" x14ac:dyDescent="0.25">
      <c r="B77" s="157"/>
      <c r="C77" s="158"/>
      <c r="D77" s="158"/>
      <c r="E77" s="158"/>
      <c r="F77" s="158"/>
      <c r="G77" s="159"/>
    </row>
    <row r="78" spans="2:7" x14ac:dyDescent="0.25">
      <c r="B78" s="157"/>
      <c r="C78" s="158"/>
      <c r="D78" s="158"/>
      <c r="E78" s="158"/>
      <c r="F78" s="158"/>
      <c r="G78" s="159"/>
    </row>
    <row r="79" spans="2:7" x14ac:dyDescent="0.25">
      <c r="B79" s="157"/>
      <c r="C79" s="158"/>
      <c r="D79" s="158"/>
      <c r="E79" s="158"/>
      <c r="F79" s="158"/>
      <c r="G79" s="159"/>
    </row>
    <row r="80" spans="2:7" x14ac:dyDescent="0.25">
      <c r="B80" s="157"/>
      <c r="C80" s="158"/>
      <c r="D80" s="158"/>
      <c r="E80" s="158"/>
      <c r="F80" s="158"/>
      <c r="G80" s="159"/>
    </row>
    <row r="81" spans="2:7" x14ac:dyDescent="0.25">
      <c r="B81" s="157"/>
      <c r="C81" s="158"/>
      <c r="D81" s="158"/>
      <c r="E81" s="158"/>
      <c r="F81" s="158"/>
      <c r="G81" s="159"/>
    </row>
    <row r="82" spans="2:7" x14ac:dyDescent="0.25">
      <c r="B82" s="157"/>
      <c r="C82" s="158"/>
      <c r="D82" s="158"/>
      <c r="E82" s="158"/>
      <c r="F82" s="158"/>
      <c r="G82" s="159"/>
    </row>
    <row r="83" spans="2:7" x14ac:dyDescent="0.25">
      <c r="B83" s="157"/>
      <c r="C83" s="158"/>
      <c r="D83" s="158"/>
      <c r="E83" s="158"/>
      <c r="F83" s="158"/>
      <c r="G83" s="159"/>
    </row>
    <row r="84" spans="2:7" ht="15.75" thickBot="1" x14ac:dyDescent="0.3">
      <c r="B84" s="160"/>
      <c r="C84" s="161"/>
      <c r="D84" s="161"/>
      <c r="E84" s="161"/>
      <c r="F84" s="161"/>
      <c r="G84" s="162"/>
    </row>
  </sheetData>
  <sheetProtection algorithmName="SHA-512" hashValue="BIlu0xAr8FvenZj3rcU5ZtFL3Uh5dZ/IWRnCIN2/Lfc2OBOy2xy5+4pQS05bAq98bCK2ZZ19889dDdS0sPQ9uw==" saltValue="+vL4QHcvmgzkurImvaRlzg==" spinCount="100000" sheet="1" objects="1" scenarios="1"/>
  <protectedRanges>
    <protectedRange sqref="F28:H28" name="Plage2"/>
    <protectedRange sqref="D14:H14" name="Plage1"/>
  </protectedRanges>
  <mergeCells count="40">
    <mergeCell ref="C67:E67"/>
    <mergeCell ref="C35:E35"/>
    <mergeCell ref="C36:E36"/>
    <mergeCell ref="C72:E72"/>
    <mergeCell ref="C44:E44"/>
    <mergeCell ref="C51:E51"/>
    <mergeCell ref="C59:E59"/>
    <mergeCell ref="C65:E65"/>
    <mergeCell ref="C71:E71"/>
    <mergeCell ref="C47:E47"/>
    <mergeCell ref="C48:E48"/>
    <mergeCell ref="C50:E50"/>
    <mergeCell ref="C49:E49"/>
    <mergeCell ref="C68:E68"/>
    <mergeCell ref="C69:E69"/>
    <mergeCell ref="C70:E70"/>
    <mergeCell ref="C66:E66"/>
    <mergeCell ref="C64:E64"/>
    <mergeCell ref="C54:E54"/>
    <mergeCell ref="C55:E55"/>
    <mergeCell ref="C56:E56"/>
    <mergeCell ref="C58:E58"/>
    <mergeCell ref="C60:E60"/>
    <mergeCell ref="C57:E57"/>
    <mergeCell ref="B22:D22"/>
    <mergeCell ref="C41:E41"/>
    <mergeCell ref="C61:E61"/>
    <mergeCell ref="C62:E62"/>
    <mergeCell ref="C63:E63"/>
    <mergeCell ref="C52:E52"/>
    <mergeCell ref="C53:E53"/>
    <mergeCell ref="C43:E43"/>
    <mergeCell ref="C45:E45"/>
    <mergeCell ref="C46:E46"/>
    <mergeCell ref="B25:H25"/>
    <mergeCell ref="C37:E37"/>
    <mergeCell ref="C38:E38"/>
    <mergeCell ref="C39:E39"/>
    <mergeCell ref="C40:E40"/>
    <mergeCell ref="B28:D28"/>
  </mergeCells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57F-658E-40F6-9C95-D97EE07136EA}">
  <sheetPr codeName="Feuil3"/>
  <dimension ref="A1:N45"/>
  <sheetViews>
    <sheetView showGridLines="0" zoomScaleNormal="100" workbookViewId="0"/>
  </sheetViews>
  <sheetFormatPr baseColWidth="10" defaultRowHeight="15" x14ac:dyDescent="0.25"/>
  <cols>
    <col min="2" max="2" width="7" customWidth="1"/>
    <col min="4" max="4" width="35.42578125" customWidth="1"/>
    <col min="10" max="11" width="15.28515625" customWidth="1"/>
    <col min="13" max="13" width="15.5703125" customWidth="1"/>
    <col min="14" max="14" width="18.5703125" customWidth="1"/>
    <col min="15" max="15" width="9" customWidth="1"/>
  </cols>
  <sheetData>
    <row r="1" spans="1:14" ht="18.75" x14ac:dyDescent="0.3">
      <c r="A1" s="5" t="s">
        <v>159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tr">
        <f>+Intro!A2</f>
        <v>Renseigner le nom de votre entreprise ici</v>
      </c>
      <c r="M2" s="7" t="s">
        <v>6</v>
      </c>
      <c r="N2" s="7" t="s">
        <v>6</v>
      </c>
    </row>
    <row r="3" spans="1:14" x14ac:dyDescent="0.25">
      <c r="J3" s="8"/>
      <c r="K3" s="8"/>
      <c r="M3" s="7" t="s">
        <v>7</v>
      </c>
      <c r="N3" s="7" t="s">
        <v>8</v>
      </c>
    </row>
    <row r="4" spans="1:14" x14ac:dyDescent="0.25">
      <c r="I4" s="8"/>
      <c r="J4" s="8"/>
      <c r="K4" s="8"/>
      <c r="M4" s="9">
        <f>+N4*12</f>
        <v>0</v>
      </c>
      <c r="N4" s="9">
        <f>+N28+N29+N30+N31</f>
        <v>0</v>
      </c>
    </row>
    <row r="5" spans="1:14" ht="18.75" x14ac:dyDescent="0.3">
      <c r="A5" s="10" t="s">
        <v>157</v>
      </c>
      <c r="B5" s="10"/>
      <c r="C5" s="10"/>
      <c r="D5" s="10"/>
      <c r="E5" s="10"/>
      <c r="F5" s="10"/>
      <c r="G5" s="10"/>
      <c r="H5" s="10"/>
      <c r="I5" s="10"/>
    </row>
    <row r="7" spans="1:14" x14ac:dyDescent="0.25">
      <c r="E7" s="195" t="s">
        <v>178</v>
      </c>
      <c r="F7" s="195"/>
      <c r="G7" s="195"/>
      <c r="H7" s="195"/>
      <c r="I7" s="195"/>
    </row>
    <row r="8" spans="1:14" x14ac:dyDescent="0.25">
      <c r="D8" s="11" t="s">
        <v>9</v>
      </c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61"/>
    </row>
    <row r="9" spans="1:14" ht="22.5" x14ac:dyDescent="0.25">
      <c r="D9" s="11" t="s">
        <v>10</v>
      </c>
      <c r="E9" s="13" t="s">
        <v>31</v>
      </c>
      <c r="F9" s="13" t="s">
        <v>32</v>
      </c>
      <c r="G9" s="13" t="s">
        <v>11</v>
      </c>
      <c r="H9" s="13" t="s">
        <v>12</v>
      </c>
      <c r="I9" s="13" t="s">
        <v>13</v>
      </c>
      <c r="J9" s="13" t="s">
        <v>14</v>
      </c>
      <c r="K9" s="61"/>
    </row>
    <row r="10" spans="1:14" x14ac:dyDescent="0.25">
      <c r="D10" s="11" t="s">
        <v>15</v>
      </c>
      <c r="E10" s="92">
        <f>+'TJM &amp; Synthèse'!C14</f>
        <v>0</v>
      </c>
      <c r="F10" s="92">
        <f>+'TJM &amp; Synthèse'!D14</f>
        <v>0</v>
      </c>
      <c r="G10" s="92">
        <f>+'TJM &amp; Synthèse'!E14</f>
        <v>0</v>
      </c>
      <c r="H10" s="92">
        <f>+'TJM &amp; Synthèse'!F14</f>
        <v>0</v>
      </c>
      <c r="I10" s="92">
        <f>+'TJM &amp; Synthèse'!G14</f>
        <v>0</v>
      </c>
      <c r="J10" s="92">
        <f>+'TJM &amp; Synthèse'!H14</f>
        <v>0</v>
      </c>
      <c r="K10" s="61"/>
    </row>
    <row r="11" spans="1:14" x14ac:dyDescent="0.25">
      <c r="D11" s="11" t="s">
        <v>16</v>
      </c>
      <c r="E11" s="73">
        <f t="shared" ref="E11:J11" si="0">+E10*1.2</f>
        <v>0</v>
      </c>
      <c r="F11" s="73">
        <f t="shared" si="0"/>
        <v>0</v>
      </c>
      <c r="G11" s="73">
        <f t="shared" si="0"/>
        <v>0</v>
      </c>
      <c r="H11" s="73">
        <f t="shared" si="0"/>
        <v>0</v>
      </c>
      <c r="I11" s="73">
        <f t="shared" si="0"/>
        <v>0</v>
      </c>
      <c r="J11" s="73">
        <f t="shared" si="0"/>
        <v>0</v>
      </c>
      <c r="K11" s="61"/>
    </row>
    <row r="13" spans="1:14" x14ac:dyDescent="0.25">
      <c r="B13" s="14" t="s">
        <v>156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B14" s="16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25">
      <c r="B15" s="16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25">
      <c r="B16" s="16" t="s">
        <v>19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  <c r="N16" s="17"/>
    </row>
    <row r="17" spans="1:14" x14ac:dyDescent="0.25">
      <c r="B17" s="16" t="s">
        <v>20</v>
      </c>
      <c r="C17" s="18"/>
      <c r="D17" s="18"/>
      <c r="E17" s="18"/>
      <c r="F17" s="18"/>
      <c r="G17" s="18"/>
      <c r="H17" s="18"/>
      <c r="I17" s="17"/>
      <c r="J17" s="17"/>
      <c r="K17" s="17"/>
      <c r="L17" s="17"/>
      <c r="M17" s="17"/>
      <c r="N17" s="17"/>
    </row>
    <row r="18" spans="1:14" x14ac:dyDescent="0.25">
      <c r="B18" s="62" t="s">
        <v>91</v>
      </c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</row>
    <row r="19" spans="1:14" x14ac:dyDescent="0.25">
      <c r="B19" s="194" t="s">
        <v>183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2" spans="1:14" ht="9.6" customHeight="1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31" t="s">
        <v>33</v>
      </c>
      <c r="B23" s="1"/>
      <c r="C23" s="1"/>
      <c r="D23" s="1"/>
      <c r="E23" s="1"/>
    </row>
    <row r="24" spans="1:14" x14ac:dyDescent="0.25">
      <c r="A24" s="32" t="s">
        <v>113</v>
      </c>
      <c r="B24" s="32"/>
      <c r="C24" s="32"/>
      <c r="D24" s="32"/>
      <c r="E24" s="32"/>
      <c r="F24" s="32"/>
    </row>
    <row r="25" spans="1:14" x14ac:dyDescent="0.25">
      <c r="A25" s="74" t="s">
        <v>166</v>
      </c>
      <c r="B25" s="32"/>
      <c r="C25" s="32"/>
      <c r="D25" s="32"/>
      <c r="E25" s="32"/>
      <c r="F25" s="32"/>
    </row>
    <row r="26" spans="1:14" ht="26.25" x14ac:dyDescent="0.25">
      <c r="E26" s="196" t="s">
        <v>21</v>
      </c>
      <c r="F26" s="196"/>
      <c r="G26" s="196"/>
      <c r="H26" s="196"/>
      <c r="I26" s="196"/>
      <c r="L26" s="19" t="s">
        <v>22</v>
      </c>
      <c r="M26" s="19" t="s">
        <v>23</v>
      </c>
    </row>
    <row r="27" spans="1:14" ht="22.5" x14ac:dyDescent="0.25">
      <c r="A27" s="20"/>
      <c r="B27" s="116" t="s">
        <v>171</v>
      </c>
      <c r="C27" s="116"/>
      <c r="D27" s="116"/>
      <c r="E27" s="13" t="s">
        <v>31</v>
      </c>
      <c r="F27" s="13" t="s">
        <v>32</v>
      </c>
      <c r="G27" s="13" t="s">
        <v>11</v>
      </c>
      <c r="H27" s="13" t="s">
        <v>12</v>
      </c>
      <c r="I27" s="13" t="s">
        <v>13</v>
      </c>
      <c r="J27" s="13" t="s">
        <v>24</v>
      </c>
      <c r="L27" s="21" t="s">
        <v>25</v>
      </c>
      <c r="M27" s="21" t="s">
        <v>26</v>
      </c>
      <c r="N27" s="7" t="s">
        <v>6</v>
      </c>
    </row>
    <row r="28" spans="1:14" x14ac:dyDescent="0.25">
      <c r="B28" s="169" t="s">
        <v>27</v>
      </c>
      <c r="C28" s="170"/>
      <c r="D28" s="171"/>
      <c r="E28" s="59"/>
      <c r="F28" s="145"/>
      <c r="G28" s="59"/>
      <c r="H28" s="145"/>
      <c r="I28" s="145"/>
      <c r="J28" s="145"/>
      <c r="K28" s="23"/>
      <c r="L28" s="24">
        <f>+E28+G28</f>
        <v>0</v>
      </c>
      <c r="M28" s="25">
        <f>IFERROR(L28/$L$32, 0)</f>
        <v>0</v>
      </c>
      <c r="N28" s="26">
        <f>+E28*E10+G28*G10</f>
        <v>0</v>
      </c>
    </row>
    <row r="29" spans="1:14" x14ac:dyDescent="0.25">
      <c r="B29" s="169" t="s">
        <v>28</v>
      </c>
      <c r="C29" s="170"/>
      <c r="D29" s="171"/>
      <c r="E29" s="145"/>
      <c r="F29" s="59"/>
      <c r="G29" s="145"/>
      <c r="H29" s="59"/>
      <c r="I29" s="59"/>
      <c r="J29" s="59"/>
      <c r="K29" s="23"/>
      <c r="L29" s="24">
        <f>+F29+H29+I29+J29</f>
        <v>0</v>
      </c>
      <c r="M29" s="25">
        <f>IFERROR(L29/$L$32,0)</f>
        <v>0</v>
      </c>
      <c r="N29" s="26">
        <f>+F29*$F$10+H29*$H$10+I29*$I$10+J29*$J$10</f>
        <v>0</v>
      </c>
    </row>
    <row r="30" spans="1:14" x14ac:dyDescent="0.25">
      <c r="B30" s="169" t="s">
        <v>29</v>
      </c>
      <c r="C30" s="170"/>
      <c r="D30" s="171"/>
      <c r="E30" s="145"/>
      <c r="F30" s="59"/>
      <c r="G30" s="145"/>
      <c r="H30" s="59"/>
      <c r="I30" s="59"/>
      <c r="J30" s="59"/>
      <c r="K30" s="23"/>
      <c r="L30" s="24">
        <f>+F30+H30+I30+J30</f>
        <v>0</v>
      </c>
      <c r="M30" s="27">
        <f>IFERROR(L30/$L$32,0)</f>
        <v>0</v>
      </c>
      <c r="N30" s="26">
        <f>+F30*$F$10+H30*$H$10+I30*$I$10+J30*$J$10</f>
        <v>0</v>
      </c>
    </row>
    <row r="31" spans="1:14" x14ac:dyDescent="0.25">
      <c r="B31" s="169" t="s">
        <v>30</v>
      </c>
      <c r="C31" s="170"/>
      <c r="D31" s="171"/>
      <c r="E31" s="145"/>
      <c r="F31" s="59"/>
      <c r="G31" s="145"/>
      <c r="H31" s="59"/>
      <c r="I31" s="59"/>
      <c r="J31" s="59"/>
      <c r="K31" s="23"/>
      <c r="L31" s="24">
        <f>+F31+H31+I31+J31</f>
        <v>0</v>
      </c>
      <c r="M31" s="27">
        <f>IFERROR(L31/$L$32,0)</f>
        <v>0</v>
      </c>
      <c r="N31" s="26">
        <f>+F31*$F$10+H31*$H$10+I31*$I$10+J31*$J$10</f>
        <v>0</v>
      </c>
    </row>
    <row r="32" spans="1:14" x14ac:dyDescent="0.25">
      <c r="C32" s="28"/>
      <c r="E32" s="110"/>
      <c r="F32" s="110"/>
      <c r="G32" s="110"/>
      <c r="H32" s="110"/>
      <c r="I32" s="110"/>
      <c r="J32" s="110"/>
      <c r="L32" s="29">
        <f>SUM(L28:L31)</f>
        <v>0</v>
      </c>
      <c r="M32" s="30">
        <f>SUM(M28:M31)</f>
        <v>0</v>
      </c>
    </row>
    <row r="33" spans="4:14" x14ac:dyDescent="0.25">
      <c r="L33" s="8"/>
      <c r="M33" s="8"/>
      <c r="N33" s="8"/>
    </row>
    <row r="34" spans="4:14" x14ac:dyDescent="0.25">
      <c r="E34" s="111"/>
      <c r="F34" s="111"/>
      <c r="G34" s="111"/>
      <c r="H34" s="111"/>
      <c r="I34" s="111"/>
      <c r="J34" s="111"/>
    </row>
    <row r="35" spans="4:14" ht="15.75" thickBot="1" x14ac:dyDescent="0.3">
      <c r="J35" s="111"/>
    </row>
    <row r="36" spans="4:14" ht="15.75" thickBot="1" x14ac:dyDescent="0.3">
      <c r="D36" s="151" t="s">
        <v>184</v>
      </c>
      <c r="E36" s="152"/>
      <c r="F36" s="152"/>
      <c r="G36" s="152"/>
      <c r="H36" s="152"/>
      <c r="I36" s="153"/>
      <c r="J36" s="111"/>
    </row>
    <row r="37" spans="4:14" x14ac:dyDescent="0.25">
      <c r="D37" s="154" t="s">
        <v>185</v>
      </c>
      <c r="E37" s="155"/>
      <c r="F37" s="155"/>
      <c r="G37" s="155"/>
      <c r="H37" s="155"/>
      <c r="I37" s="156"/>
    </row>
    <row r="38" spans="4:14" x14ac:dyDescent="0.25">
      <c r="D38" s="157"/>
      <c r="E38" s="158"/>
      <c r="F38" s="158"/>
      <c r="G38" s="158"/>
      <c r="H38" s="158"/>
      <c r="I38" s="159"/>
    </row>
    <row r="39" spans="4:14" x14ac:dyDescent="0.25">
      <c r="D39" s="157"/>
      <c r="E39" s="158"/>
      <c r="F39" s="158"/>
      <c r="G39" s="158"/>
      <c r="H39" s="158"/>
      <c r="I39" s="159"/>
    </row>
    <row r="40" spans="4:14" x14ac:dyDescent="0.25">
      <c r="D40" s="157"/>
      <c r="E40" s="158"/>
      <c r="F40" s="158"/>
      <c r="G40" s="158"/>
      <c r="H40" s="158"/>
      <c r="I40" s="159"/>
    </row>
    <row r="41" spans="4:14" x14ac:dyDescent="0.25">
      <c r="D41" s="157"/>
      <c r="E41" s="158"/>
      <c r="F41" s="158"/>
      <c r="G41" s="158"/>
      <c r="H41" s="158"/>
      <c r="I41" s="159"/>
    </row>
    <row r="42" spans="4:14" x14ac:dyDescent="0.25">
      <c r="D42" s="157"/>
      <c r="E42" s="158"/>
      <c r="F42" s="158"/>
      <c r="G42" s="158"/>
      <c r="H42" s="158"/>
      <c r="I42" s="159"/>
    </row>
    <row r="43" spans="4:14" x14ac:dyDescent="0.25">
      <c r="D43" s="157"/>
      <c r="E43" s="158"/>
      <c r="F43" s="158"/>
      <c r="G43" s="158"/>
      <c r="H43" s="158"/>
      <c r="I43" s="159"/>
    </row>
    <row r="44" spans="4:14" x14ac:dyDescent="0.25">
      <c r="D44" s="157"/>
      <c r="E44" s="158"/>
      <c r="F44" s="158"/>
      <c r="G44" s="158"/>
      <c r="H44" s="158"/>
      <c r="I44" s="159"/>
    </row>
    <row r="45" spans="4:14" ht="15.75" thickBot="1" x14ac:dyDescent="0.3">
      <c r="D45" s="160"/>
      <c r="E45" s="161"/>
      <c r="F45" s="161"/>
      <c r="G45" s="161"/>
      <c r="H45" s="161"/>
      <c r="I45" s="162"/>
    </row>
  </sheetData>
  <sheetProtection algorithmName="SHA-512" hashValue="iqP2A5HkQFMxaqEgBNjHdi+9RlRW7ZV7FlY+cma/elYXRjX7onVIwDWTsS5mhXjJbb974WcRWTD2QCa2ceQz/A==" saltValue="lrduWj8nYAJUT0OnAfRhog==" spinCount="100000" sheet="1" objects="1" scenarios="1"/>
  <protectedRanges>
    <protectedRange sqref="E28 G28 F29:F31" name="Plage1"/>
    <protectedRange sqref="H29:J31" name="Plage2"/>
  </protectedRanges>
  <mergeCells count="7">
    <mergeCell ref="B31:D31"/>
    <mergeCell ref="B19:N19"/>
    <mergeCell ref="E7:I7"/>
    <mergeCell ref="E26:I26"/>
    <mergeCell ref="B28:D28"/>
    <mergeCell ref="B29:D29"/>
    <mergeCell ref="B30:D30"/>
  </mergeCells>
  <conditionalFormatting sqref="M28">
    <cfRule type="cellIs" dxfId="6" priority="4" operator="greaterThanOrEqual">
      <formula>0.15</formula>
    </cfRule>
  </conditionalFormatting>
  <conditionalFormatting sqref="M29">
    <cfRule type="cellIs" dxfId="5" priority="1" operator="greaterThanOrEqual">
      <formula>0.3</formula>
    </cfRule>
  </conditionalFormatting>
  <conditionalFormatting sqref="M30">
    <cfRule type="cellIs" dxfId="4" priority="3" operator="greaterThanOrEqual">
      <formula>0.5</formula>
    </cfRule>
  </conditionalFormatting>
  <conditionalFormatting sqref="M31">
    <cfRule type="cellIs" dxfId="3" priority="2" operator="greater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A55-1BF3-4FED-B713-C627F5D1287D}">
  <sheetPr codeName="Feuil4">
    <pageSetUpPr fitToPage="1"/>
  </sheetPr>
  <dimension ref="A1:K170"/>
  <sheetViews>
    <sheetView showGridLines="0" zoomScale="85" zoomScaleNormal="85" workbookViewId="0">
      <pane ySplit="12" topLeftCell="A13" activePane="bottomLeft" state="frozen"/>
      <selection activeCell="N28" sqref="N28"/>
      <selection pane="bottomLeft"/>
    </sheetView>
  </sheetViews>
  <sheetFormatPr baseColWidth="10" defaultRowHeight="15" x14ac:dyDescent="0.25"/>
  <cols>
    <col min="1" max="1" width="15.28515625" customWidth="1"/>
    <col min="2" max="2" width="48.140625" customWidth="1"/>
    <col min="3" max="3" width="14.42578125" customWidth="1"/>
    <col min="4" max="4" width="12.7109375" customWidth="1"/>
    <col min="5" max="5" width="13.28515625" customWidth="1"/>
    <col min="6" max="6" width="15.42578125" customWidth="1"/>
    <col min="7" max="7" width="15.5703125" customWidth="1"/>
    <col min="8" max="8" width="16.140625" customWidth="1"/>
    <col min="9" max="9" width="12.7109375" customWidth="1"/>
    <col min="10" max="10" width="10.5703125" customWidth="1"/>
  </cols>
  <sheetData>
    <row r="1" spans="1:10" ht="18.75" x14ac:dyDescent="0.3">
      <c r="A1" s="5" t="s">
        <v>160</v>
      </c>
    </row>
    <row r="2" spans="1:10" x14ac:dyDescent="0.25">
      <c r="A2" s="6" t="str">
        <f>+Intro!A2</f>
        <v>Renseigner le nom de votre entreprise ici</v>
      </c>
    </row>
    <row r="4" spans="1:10" x14ac:dyDescent="0.25">
      <c r="A4" s="31" t="s">
        <v>33</v>
      </c>
      <c r="B4" s="1"/>
      <c r="C4" s="1"/>
      <c r="D4" s="1"/>
      <c r="E4" s="1"/>
      <c r="F4" s="1"/>
      <c r="G4" s="1"/>
      <c r="H4" s="1"/>
      <c r="I4" s="1"/>
    </row>
    <row r="5" spans="1:10" x14ac:dyDescent="0.25">
      <c r="A5" s="32" t="s">
        <v>92</v>
      </c>
      <c r="B5" s="32"/>
      <c r="C5" s="32"/>
      <c r="D5" s="32"/>
      <c r="E5" s="32"/>
      <c r="F5" s="32"/>
      <c r="G5" s="32"/>
    </row>
    <row r="6" spans="1:10" x14ac:dyDescent="0.25">
      <c r="A6" s="117" t="s">
        <v>173</v>
      </c>
      <c r="B6" s="32"/>
      <c r="C6" s="32"/>
      <c r="D6" s="32"/>
      <c r="E6" s="32"/>
      <c r="F6" s="32"/>
      <c r="G6" s="32"/>
    </row>
    <row r="7" spans="1:10" x14ac:dyDescent="0.25">
      <c r="A7" s="32" t="s">
        <v>174</v>
      </c>
      <c r="B7" s="32"/>
      <c r="C7" s="32"/>
      <c r="D7" s="32"/>
      <c r="E7" s="32"/>
      <c r="F7" s="32"/>
      <c r="G7" s="32"/>
    </row>
    <row r="8" spans="1:10" x14ac:dyDescent="0.25">
      <c r="A8" s="117" t="s">
        <v>175</v>
      </c>
      <c r="B8" s="32"/>
      <c r="C8" s="32"/>
      <c r="D8" s="32"/>
      <c r="E8" s="32"/>
      <c r="F8" s="32"/>
      <c r="G8" s="32"/>
    </row>
    <row r="9" spans="1:10" x14ac:dyDescent="0.25">
      <c r="A9" s="32" t="s">
        <v>176</v>
      </c>
      <c r="B9" s="32"/>
      <c r="C9" s="32"/>
      <c r="D9" s="32"/>
      <c r="E9" s="32"/>
      <c r="F9" s="32"/>
      <c r="G9" s="32"/>
    </row>
    <row r="10" spans="1:10" x14ac:dyDescent="0.25">
      <c r="A10" s="75" t="s">
        <v>177</v>
      </c>
      <c r="B10" s="75"/>
      <c r="C10" s="75"/>
      <c r="D10" s="75"/>
      <c r="E10" s="75"/>
      <c r="F10" s="75"/>
      <c r="G10" s="75"/>
      <c r="H10" s="34"/>
      <c r="I10" s="34"/>
    </row>
    <row r="14" spans="1:10" ht="18.75" x14ac:dyDescent="0.3">
      <c r="A14" s="10" t="s">
        <v>93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C15" s="12" t="s">
        <v>94</v>
      </c>
      <c r="D15" s="12" t="s">
        <v>94</v>
      </c>
      <c r="E15" s="12" t="s">
        <v>94</v>
      </c>
      <c r="F15" s="12" t="s">
        <v>94</v>
      </c>
      <c r="G15" s="12" t="s">
        <v>94</v>
      </c>
      <c r="H15" s="12" t="s">
        <v>94</v>
      </c>
      <c r="I15" s="223" t="s">
        <v>95</v>
      </c>
      <c r="J15" s="214" t="s">
        <v>96</v>
      </c>
    </row>
    <row r="16" spans="1:10" ht="22.5" x14ac:dyDescent="0.25">
      <c r="C16" s="137" t="s">
        <v>31</v>
      </c>
      <c r="D16" s="137" t="s">
        <v>32</v>
      </c>
      <c r="E16" s="137" t="s">
        <v>11</v>
      </c>
      <c r="F16" s="137" t="s">
        <v>12</v>
      </c>
      <c r="G16" s="137" t="s">
        <v>13</v>
      </c>
      <c r="H16" s="137" t="s">
        <v>14</v>
      </c>
      <c r="I16" s="223"/>
      <c r="J16" s="215"/>
    </row>
    <row r="17" spans="1:10" x14ac:dyDescent="0.25">
      <c r="A17" s="39" t="s">
        <v>49</v>
      </c>
      <c r="B17" s="56"/>
      <c r="C17" s="58"/>
      <c r="D17" s="58"/>
      <c r="E17" s="58"/>
      <c r="F17" s="58"/>
      <c r="G17" s="58"/>
      <c r="H17" s="58"/>
      <c r="I17" s="63"/>
      <c r="J17" s="63"/>
    </row>
    <row r="18" spans="1:10" x14ac:dyDescent="0.25">
      <c r="B18" s="60" t="s">
        <v>97</v>
      </c>
      <c r="C18" s="64"/>
      <c r="D18" s="65"/>
      <c r="E18" s="65"/>
      <c r="F18" s="65"/>
      <c r="G18" s="65"/>
      <c r="H18" s="65"/>
      <c r="I18" s="224" t="s">
        <v>98</v>
      </c>
      <c r="J18" s="66">
        <f>SUM(C18:H18)</f>
        <v>0</v>
      </c>
    </row>
    <row r="19" spans="1:10" x14ac:dyDescent="0.25">
      <c r="B19" s="60" t="s">
        <v>99</v>
      </c>
      <c r="C19" s="64"/>
      <c r="D19" s="65"/>
      <c r="E19" s="65"/>
      <c r="F19" s="65"/>
      <c r="G19" s="65"/>
      <c r="H19" s="65"/>
      <c r="I19" s="225"/>
      <c r="J19" s="66">
        <f t="shared" ref="J19:J21" si="0">SUM(C19:H19)</f>
        <v>0</v>
      </c>
    </row>
    <row r="20" spans="1:10" x14ac:dyDescent="0.25">
      <c r="B20" s="60" t="s">
        <v>100</v>
      </c>
      <c r="C20" s="64"/>
      <c r="D20" s="65"/>
      <c r="E20" s="65"/>
      <c r="F20" s="65"/>
      <c r="G20" s="65"/>
      <c r="H20" s="65"/>
      <c r="I20" s="225"/>
      <c r="J20" s="66">
        <f t="shared" si="0"/>
        <v>0</v>
      </c>
    </row>
    <row r="21" spans="1:10" x14ac:dyDescent="0.25">
      <c r="B21" s="60" t="s">
        <v>101</v>
      </c>
      <c r="C21" s="64"/>
      <c r="D21" s="65"/>
      <c r="E21" s="65"/>
      <c r="F21" s="65"/>
      <c r="G21" s="65"/>
      <c r="H21" s="65"/>
      <c r="I21" s="226"/>
      <c r="J21" s="66">
        <f t="shared" si="0"/>
        <v>0</v>
      </c>
    </row>
    <row r="22" spans="1:10" x14ac:dyDescent="0.25">
      <c r="J22" s="67">
        <f>SUM(J18:J21)</f>
        <v>0</v>
      </c>
    </row>
    <row r="23" spans="1:10" x14ac:dyDescent="0.25"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25">
      <c r="A24" s="39" t="s">
        <v>50</v>
      </c>
      <c r="B24" s="56"/>
      <c r="C24" s="58"/>
      <c r="D24" s="58"/>
      <c r="E24" s="58"/>
      <c r="F24" s="58"/>
      <c r="G24" s="58"/>
      <c r="H24" s="58"/>
      <c r="I24" s="63"/>
      <c r="J24" s="69"/>
    </row>
    <row r="25" spans="1:10" x14ac:dyDescent="0.25">
      <c r="B25" s="60" t="s">
        <v>102</v>
      </c>
      <c r="C25" s="64"/>
      <c r="D25" s="65"/>
      <c r="E25" s="65"/>
      <c r="F25" s="65"/>
      <c r="G25" s="65"/>
      <c r="H25" s="65"/>
      <c r="I25" s="4">
        <f>+C25*'TJM &amp; Synthèse'!$C$14+'TJM &amp; Synthèse'!$D$14*'UO_Hors réal.'!D25+'UO_Hors réal.'!E25*'TJM &amp; Synthèse'!$E$14+'TJM &amp; Synthèse'!F14*'UO_Hors réal.'!F25+'UO_Hors réal.'!G25*'TJM &amp; Synthèse'!$G$14+'TJM &amp; Synthèse'!$H$14*'UO_Hors réal.'!H25</f>
        <v>0</v>
      </c>
      <c r="J25" s="66">
        <f>SUM(C25:H25)</f>
        <v>0</v>
      </c>
    </row>
    <row r="26" spans="1:10" x14ac:dyDescent="0.25">
      <c r="B26" s="60" t="s">
        <v>103</v>
      </c>
      <c r="C26" s="64"/>
      <c r="D26" s="65"/>
      <c r="E26" s="65"/>
      <c r="F26" s="65"/>
      <c r="G26" s="65"/>
      <c r="H26" s="65"/>
      <c r="I26" s="4">
        <f>+C26*'TJM &amp; Synthèse'!$C$14+'TJM &amp; Synthèse'!$D$14*'UO_Hors réal.'!D26+'UO_Hors réal.'!E26*'TJM &amp; Synthèse'!$E$14+'TJM &amp; Synthèse'!F14*'UO_Hors réal.'!F26+'UO_Hors réal.'!G26*'TJM &amp; Synthèse'!$G$14+'TJM &amp; Synthèse'!$H$14*'UO_Hors réal.'!H26</f>
        <v>0</v>
      </c>
      <c r="J26" s="66">
        <f t="shared" ref="J26:J27" si="1">SUM(C26:H26)</f>
        <v>0</v>
      </c>
    </row>
    <row r="27" spans="1:10" x14ac:dyDescent="0.25">
      <c r="B27" s="60" t="s">
        <v>104</v>
      </c>
      <c r="C27" s="64"/>
      <c r="D27" s="65"/>
      <c r="E27" s="65"/>
      <c r="F27" s="65"/>
      <c r="G27" s="65"/>
      <c r="H27" s="65"/>
      <c r="I27" s="4">
        <f>+C27*'TJM &amp; Synthèse'!$C$14+'TJM &amp; Synthèse'!$D$14*'UO_Hors réal.'!D27+'UO_Hors réal.'!E27*'TJM &amp; Synthèse'!$E$14+'TJM &amp; Synthèse'!F14*'UO_Hors réal.'!F27+'UO_Hors réal.'!G27*'TJM &amp; Synthèse'!$G$14+'TJM &amp; Synthèse'!$H$14*'UO_Hors réal.'!H27</f>
        <v>0</v>
      </c>
      <c r="J27" s="66">
        <f t="shared" si="1"/>
        <v>0</v>
      </c>
    </row>
    <row r="28" spans="1:10" x14ac:dyDescent="0.25">
      <c r="I28" s="70">
        <f>SUM(I25:I27)</f>
        <v>0</v>
      </c>
      <c r="J28" s="67">
        <f>SUM(J24:J27)</f>
        <v>0</v>
      </c>
    </row>
    <row r="30" spans="1:10" ht="18.75" x14ac:dyDescent="0.3">
      <c r="A30" s="10" t="s">
        <v>105</v>
      </c>
      <c r="B30" s="10"/>
      <c r="C30" s="10"/>
      <c r="D30" s="10"/>
      <c r="E30" s="10"/>
      <c r="F30" s="10"/>
      <c r="G30" s="10"/>
      <c r="H30" s="10"/>
      <c r="I30" s="10"/>
    </row>
    <row r="31" spans="1:10" ht="13.9" customHeight="1" x14ac:dyDescent="0.25"/>
    <row r="32" spans="1:10" ht="18.75" x14ac:dyDescent="0.3">
      <c r="B32" s="55" t="s">
        <v>179</v>
      </c>
      <c r="C32" s="55"/>
      <c r="D32" s="55"/>
      <c r="E32" s="55"/>
    </row>
    <row r="33" spans="1:8" x14ac:dyDescent="0.25">
      <c r="B33" s="11" t="s">
        <v>9</v>
      </c>
      <c r="C33" s="12">
        <v>1</v>
      </c>
      <c r="D33" s="12">
        <v>2</v>
      </c>
      <c r="E33" s="12">
        <v>3</v>
      </c>
      <c r="F33" s="12">
        <v>4</v>
      </c>
      <c r="G33" s="12">
        <v>5</v>
      </c>
      <c r="H33" s="12">
        <v>6</v>
      </c>
    </row>
    <row r="34" spans="1:8" ht="22.5" x14ac:dyDescent="0.25">
      <c r="B34" s="11" t="s">
        <v>10</v>
      </c>
      <c r="C34" s="13" t="s">
        <v>31</v>
      </c>
      <c r="D34" s="13" t="s">
        <v>32</v>
      </c>
      <c r="E34" s="13" t="s">
        <v>11</v>
      </c>
      <c r="F34" s="13" t="s">
        <v>12</v>
      </c>
      <c r="G34" s="13" t="s">
        <v>13</v>
      </c>
      <c r="H34" s="13" t="s">
        <v>14</v>
      </c>
    </row>
    <row r="35" spans="1:8" x14ac:dyDescent="0.25">
      <c r="B35" s="11" t="s">
        <v>15</v>
      </c>
      <c r="C35" s="92">
        <f>+'TJM &amp; Synthèse'!C14</f>
        <v>0</v>
      </c>
      <c r="D35" s="92">
        <f>+'TJM &amp; Synthèse'!D14</f>
        <v>0</v>
      </c>
      <c r="E35" s="92">
        <f>+'TJM &amp; Synthèse'!E14</f>
        <v>0</v>
      </c>
      <c r="F35" s="92">
        <f>+'TJM &amp; Synthèse'!F14</f>
        <v>0</v>
      </c>
      <c r="G35" s="92">
        <f>+'TJM &amp; Synthèse'!G14</f>
        <v>0</v>
      </c>
      <c r="H35" s="92">
        <f>+'TJM &amp; Synthèse'!H14</f>
        <v>0</v>
      </c>
    </row>
    <row r="36" spans="1:8" x14ac:dyDescent="0.25">
      <c r="B36" s="11" t="s">
        <v>16</v>
      </c>
      <c r="C36" s="73">
        <f t="shared" ref="C36:H36" si="2">+C35*1.2</f>
        <v>0</v>
      </c>
      <c r="D36" s="73">
        <f t="shared" si="2"/>
        <v>0</v>
      </c>
      <c r="E36" s="73">
        <f t="shared" si="2"/>
        <v>0</v>
      </c>
      <c r="F36" s="73">
        <f t="shared" si="2"/>
        <v>0</v>
      </c>
      <c r="G36" s="73">
        <f t="shared" si="2"/>
        <v>0</v>
      </c>
      <c r="H36" s="73">
        <f t="shared" si="2"/>
        <v>0</v>
      </c>
    </row>
    <row r="40" spans="1:8" x14ac:dyDescent="0.25">
      <c r="A40" s="39" t="s">
        <v>65</v>
      </c>
      <c r="B40" s="56" t="s">
        <v>74</v>
      </c>
      <c r="C40" s="209" t="s">
        <v>107</v>
      </c>
      <c r="D40" s="210"/>
      <c r="E40" s="209" t="s">
        <v>108</v>
      </c>
      <c r="F40" s="210"/>
      <c r="G40" s="131" t="s">
        <v>95</v>
      </c>
    </row>
    <row r="41" spans="1:8" x14ac:dyDescent="0.25">
      <c r="B41" s="60" t="s">
        <v>31</v>
      </c>
      <c r="C41" s="216">
        <v>1</v>
      </c>
      <c r="D41" s="217"/>
      <c r="E41" s="218">
        <f t="shared" ref="E41" si="3">0.5*C41</f>
        <v>0.5</v>
      </c>
      <c r="F41" s="219"/>
      <c r="G41" s="128"/>
    </row>
    <row r="42" spans="1:8" x14ac:dyDescent="0.25">
      <c r="B42" s="60" t="s">
        <v>32</v>
      </c>
      <c r="C42" s="211"/>
      <c r="D42" s="212"/>
      <c r="E42" s="211"/>
      <c r="F42" s="212"/>
      <c r="G42" s="129"/>
    </row>
    <row r="43" spans="1:8" x14ac:dyDescent="0.25">
      <c r="B43" s="60" t="s">
        <v>11</v>
      </c>
      <c r="C43" s="211"/>
      <c r="D43" s="212"/>
      <c r="E43" s="211"/>
      <c r="F43" s="212"/>
      <c r="G43" s="129">
        <f>+E41*C41*C35</f>
        <v>0</v>
      </c>
    </row>
    <row r="44" spans="1:8" x14ac:dyDescent="0.25">
      <c r="B44" s="60" t="s">
        <v>12</v>
      </c>
      <c r="C44" s="211"/>
      <c r="D44" s="212"/>
      <c r="E44" s="211"/>
      <c r="F44" s="212"/>
      <c r="G44" s="129"/>
    </row>
    <row r="45" spans="1:8" x14ac:dyDescent="0.25">
      <c r="B45" s="60" t="s">
        <v>13</v>
      </c>
      <c r="C45" s="211"/>
      <c r="D45" s="212"/>
      <c r="E45" s="199"/>
      <c r="F45" s="213"/>
      <c r="G45" s="129"/>
    </row>
    <row r="46" spans="1:8" x14ac:dyDescent="0.25">
      <c r="B46" s="60" t="s">
        <v>14</v>
      </c>
      <c r="C46" s="211"/>
      <c r="D46" s="212"/>
      <c r="E46" s="199"/>
      <c r="F46" s="213"/>
      <c r="G46" s="130"/>
    </row>
    <row r="48" spans="1:8" x14ac:dyDescent="0.25">
      <c r="A48" s="39" t="s">
        <v>75</v>
      </c>
      <c r="B48" s="56" t="s">
        <v>76</v>
      </c>
      <c r="C48" s="209" t="s">
        <v>107</v>
      </c>
      <c r="D48" s="210"/>
      <c r="E48" s="209" t="s">
        <v>108</v>
      </c>
      <c r="F48" s="210"/>
      <c r="G48" s="131" t="s">
        <v>95</v>
      </c>
    </row>
    <row r="49" spans="1:10" x14ac:dyDescent="0.25">
      <c r="B49" s="60" t="s">
        <v>31</v>
      </c>
      <c r="C49" s="204"/>
      <c r="D49" s="204"/>
      <c r="E49" s="205">
        <f>0.5*C49</f>
        <v>0</v>
      </c>
      <c r="F49" s="206"/>
      <c r="G49" s="129"/>
      <c r="H49" s="200" t="s">
        <v>162</v>
      </c>
      <c r="I49" s="201"/>
      <c r="J49" s="201"/>
    </row>
    <row r="50" spans="1:10" ht="17.45" customHeight="1" x14ac:dyDescent="0.25">
      <c r="B50" s="60" t="s">
        <v>32</v>
      </c>
      <c r="C50" s="220"/>
      <c r="D50" s="221"/>
      <c r="E50" s="205">
        <f t="shared" ref="E50:E54" si="4">0.5*C50</f>
        <v>0</v>
      </c>
      <c r="F50" s="222"/>
      <c r="G50" s="129"/>
      <c r="H50" s="202" t="s">
        <v>110</v>
      </c>
      <c r="I50" s="203"/>
      <c r="J50" s="203"/>
    </row>
    <row r="51" spans="1:10" x14ac:dyDescent="0.25">
      <c r="B51" s="60" t="s">
        <v>11</v>
      </c>
      <c r="C51" s="220"/>
      <c r="D51" s="221"/>
      <c r="E51" s="205">
        <f t="shared" si="4"/>
        <v>0</v>
      </c>
      <c r="F51" s="206"/>
      <c r="G51" s="129">
        <f>+(E49*C35)+(E50*D35)+(E51*E35)+(E52*F35)+(E53*G35)+(E54*H35)</f>
        <v>0</v>
      </c>
      <c r="H51" s="202"/>
      <c r="I51" s="203"/>
      <c r="J51" s="203"/>
    </row>
    <row r="52" spans="1:10" x14ac:dyDescent="0.25">
      <c r="B52" s="60" t="s">
        <v>12</v>
      </c>
      <c r="C52" s="204"/>
      <c r="D52" s="204"/>
      <c r="E52" s="205">
        <f t="shared" si="4"/>
        <v>0</v>
      </c>
      <c r="F52" s="206"/>
      <c r="G52" s="129"/>
      <c r="H52" s="202"/>
      <c r="I52" s="203"/>
      <c r="J52" s="203"/>
    </row>
    <row r="53" spans="1:10" x14ac:dyDescent="0.25">
      <c r="B53" s="60" t="s">
        <v>13</v>
      </c>
      <c r="C53" s="204"/>
      <c r="D53" s="204"/>
      <c r="E53" s="205">
        <f t="shared" si="4"/>
        <v>0</v>
      </c>
      <c r="F53" s="206"/>
      <c r="G53" s="129"/>
      <c r="H53" s="202"/>
      <c r="I53" s="203"/>
      <c r="J53" s="203"/>
    </row>
    <row r="54" spans="1:10" x14ac:dyDescent="0.25">
      <c r="B54" s="60" t="s">
        <v>14</v>
      </c>
      <c r="C54" s="220"/>
      <c r="D54" s="221"/>
      <c r="E54" s="205">
        <f t="shared" si="4"/>
        <v>0</v>
      </c>
      <c r="F54" s="206"/>
      <c r="G54" s="130"/>
      <c r="H54" s="202"/>
      <c r="I54" s="203"/>
      <c r="J54" s="203"/>
    </row>
    <row r="56" spans="1:10" x14ac:dyDescent="0.25">
      <c r="A56" s="39" t="s">
        <v>77</v>
      </c>
      <c r="B56" s="56" t="s">
        <v>78</v>
      </c>
      <c r="C56" s="209" t="s">
        <v>107</v>
      </c>
      <c r="D56" s="210"/>
      <c r="E56" s="209" t="s">
        <v>108</v>
      </c>
      <c r="F56" s="210"/>
      <c r="G56" s="131" t="s">
        <v>95</v>
      </c>
      <c r="H56" s="71"/>
    </row>
    <row r="57" spans="1:10" x14ac:dyDescent="0.25">
      <c r="B57" s="60" t="s">
        <v>31</v>
      </c>
      <c r="C57" s="204"/>
      <c r="D57" s="204"/>
      <c r="E57" s="205">
        <f t="shared" ref="E57" si="5">0.5*C57</f>
        <v>0</v>
      </c>
      <c r="F57" s="206"/>
      <c r="G57" s="128"/>
      <c r="H57" s="200" t="s">
        <v>162</v>
      </c>
      <c r="I57" s="201"/>
      <c r="J57" s="201"/>
    </row>
    <row r="58" spans="1:10" x14ac:dyDescent="0.25">
      <c r="B58" s="60" t="s">
        <v>32</v>
      </c>
      <c r="C58" s="220"/>
      <c r="D58" s="221"/>
      <c r="E58" s="205">
        <f t="shared" ref="E58:E62" si="6">0.5*C58</f>
        <v>0</v>
      </c>
      <c r="F58" s="206"/>
      <c r="G58" s="129"/>
      <c r="H58" s="202" t="s">
        <v>110</v>
      </c>
      <c r="I58" s="203"/>
      <c r="J58" s="203"/>
    </row>
    <row r="59" spans="1:10" x14ac:dyDescent="0.25">
      <c r="B59" s="60" t="s">
        <v>11</v>
      </c>
      <c r="C59" s="220"/>
      <c r="D59" s="221"/>
      <c r="E59" s="205">
        <f t="shared" si="6"/>
        <v>0</v>
      </c>
      <c r="F59" s="206"/>
      <c r="G59" s="129">
        <f>+(E57*C35)+(E58*D35)+(E59*E35)+(E60*F35)+(E61*G35)+(E62*H35)</f>
        <v>0</v>
      </c>
      <c r="H59" s="202"/>
      <c r="I59" s="203"/>
      <c r="J59" s="203"/>
    </row>
    <row r="60" spans="1:10" x14ac:dyDescent="0.25">
      <c r="B60" s="60" t="s">
        <v>12</v>
      </c>
      <c r="C60" s="204"/>
      <c r="D60" s="204"/>
      <c r="E60" s="205">
        <f t="shared" si="6"/>
        <v>0</v>
      </c>
      <c r="F60" s="206"/>
      <c r="G60" s="129"/>
      <c r="H60" s="202"/>
      <c r="I60" s="203"/>
      <c r="J60" s="203"/>
    </row>
    <row r="61" spans="1:10" x14ac:dyDescent="0.25">
      <c r="B61" s="60" t="s">
        <v>13</v>
      </c>
      <c r="C61" s="204"/>
      <c r="D61" s="204"/>
      <c r="E61" s="205">
        <f t="shared" si="6"/>
        <v>0</v>
      </c>
      <c r="F61" s="206"/>
      <c r="G61" s="129"/>
      <c r="H61" s="202"/>
      <c r="I61" s="203"/>
      <c r="J61" s="203"/>
    </row>
    <row r="62" spans="1:10" x14ac:dyDescent="0.25">
      <c r="B62" s="60" t="s">
        <v>14</v>
      </c>
      <c r="C62" s="220"/>
      <c r="D62" s="221"/>
      <c r="E62" s="205">
        <f t="shared" si="6"/>
        <v>0</v>
      </c>
      <c r="F62" s="206"/>
      <c r="G62" s="130"/>
      <c r="H62" s="202"/>
      <c r="I62" s="203"/>
      <c r="J62" s="203"/>
    </row>
    <row r="64" spans="1:10" x14ac:dyDescent="0.25">
      <c r="A64" s="39" t="s">
        <v>58</v>
      </c>
      <c r="B64" s="56" t="s">
        <v>79</v>
      </c>
      <c r="C64" s="209" t="s">
        <v>107</v>
      </c>
      <c r="D64" s="210"/>
      <c r="E64" s="209" t="s">
        <v>108</v>
      </c>
      <c r="F64" s="210"/>
      <c r="G64" s="132" t="s">
        <v>95</v>
      </c>
      <c r="H64" s="71"/>
    </row>
    <row r="65" spans="1:10" x14ac:dyDescent="0.25">
      <c r="B65" s="60" t="s">
        <v>31</v>
      </c>
      <c r="C65" s="197"/>
      <c r="D65" s="197"/>
      <c r="E65" s="198"/>
      <c r="F65" s="199"/>
      <c r="G65" s="128"/>
      <c r="H65" s="200" t="s">
        <v>162</v>
      </c>
      <c r="I65" s="201"/>
      <c r="J65" s="201"/>
    </row>
    <row r="66" spans="1:10" x14ac:dyDescent="0.25">
      <c r="B66" s="60" t="s">
        <v>32</v>
      </c>
      <c r="C66" s="204"/>
      <c r="D66" s="204"/>
      <c r="E66" s="205">
        <f t="shared" ref="E66:E67" si="7">0.5*C66</f>
        <v>0</v>
      </c>
      <c r="F66" s="206"/>
      <c r="G66" s="129"/>
      <c r="H66" s="202" t="s">
        <v>163</v>
      </c>
      <c r="I66" s="203"/>
      <c r="J66" s="203"/>
    </row>
    <row r="67" spans="1:10" x14ac:dyDescent="0.25">
      <c r="B67" s="60" t="s">
        <v>11</v>
      </c>
      <c r="C67" s="204"/>
      <c r="D67" s="204"/>
      <c r="E67" s="205">
        <f t="shared" si="7"/>
        <v>0</v>
      </c>
      <c r="F67" s="206"/>
      <c r="G67" s="129">
        <f>+E66*D35+E67*E35+E69*G35</f>
        <v>0</v>
      </c>
      <c r="H67" s="202"/>
      <c r="I67" s="203"/>
      <c r="J67" s="203"/>
    </row>
    <row r="68" spans="1:10" x14ac:dyDescent="0.25">
      <c r="B68" s="60" t="s">
        <v>12</v>
      </c>
      <c r="C68" s="197"/>
      <c r="D68" s="197"/>
      <c r="E68" s="198"/>
      <c r="F68" s="199"/>
      <c r="G68" s="129"/>
      <c r="H68" s="202"/>
      <c r="I68" s="203"/>
      <c r="J68" s="203"/>
    </row>
    <row r="69" spans="1:10" x14ac:dyDescent="0.25">
      <c r="B69" s="60" t="s">
        <v>13</v>
      </c>
      <c r="C69" s="204"/>
      <c r="D69" s="204"/>
      <c r="E69" s="205">
        <f t="shared" ref="E69" si="8">0.5*C69</f>
        <v>0</v>
      </c>
      <c r="F69" s="206"/>
      <c r="G69" s="129"/>
      <c r="H69" s="202"/>
      <c r="I69" s="203"/>
      <c r="J69" s="203"/>
    </row>
    <row r="70" spans="1:10" x14ac:dyDescent="0.25">
      <c r="B70" s="60" t="s">
        <v>14</v>
      </c>
      <c r="C70" s="197"/>
      <c r="D70" s="197"/>
      <c r="E70" s="198"/>
      <c r="F70" s="199"/>
      <c r="G70" s="130"/>
      <c r="H70" s="202"/>
      <c r="I70" s="203"/>
      <c r="J70" s="203"/>
    </row>
    <row r="72" spans="1:10" x14ac:dyDescent="0.25">
      <c r="A72" s="39" t="s">
        <v>61</v>
      </c>
      <c r="B72" s="56" t="s">
        <v>62</v>
      </c>
      <c r="C72" s="209" t="s">
        <v>107</v>
      </c>
      <c r="D72" s="210"/>
      <c r="E72" s="209" t="s">
        <v>108</v>
      </c>
      <c r="F72" s="210"/>
      <c r="G72" s="131" t="s">
        <v>95</v>
      </c>
    </row>
    <row r="73" spans="1:10" x14ac:dyDescent="0.25">
      <c r="B73" s="60" t="s">
        <v>31</v>
      </c>
      <c r="C73" s="197"/>
      <c r="D73" s="197"/>
      <c r="E73" s="198"/>
      <c r="F73" s="199"/>
      <c r="G73" s="128"/>
    </row>
    <row r="74" spans="1:10" x14ac:dyDescent="0.25">
      <c r="B74" s="60" t="s">
        <v>32</v>
      </c>
      <c r="C74" s="216">
        <v>1</v>
      </c>
      <c r="D74" s="217"/>
      <c r="E74" s="205">
        <f t="shared" ref="E74" si="9">0.5*C74</f>
        <v>0.5</v>
      </c>
      <c r="F74" s="206"/>
      <c r="G74" s="129"/>
    </row>
    <row r="75" spans="1:10" x14ac:dyDescent="0.25">
      <c r="B75" s="60" t="s">
        <v>11</v>
      </c>
      <c r="C75" s="197"/>
      <c r="D75" s="197"/>
      <c r="E75" s="198"/>
      <c r="F75" s="199"/>
      <c r="G75" s="129">
        <f>+E74*D35</f>
        <v>0</v>
      </c>
    </row>
    <row r="76" spans="1:10" x14ac:dyDescent="0.25">
      <c r="B76" s="60" t="s">
        <v>12</v>
      </c>
      <c r="C76" s="197"/>
      <c r="D76" s="197"/>
      <c r="E76" s="198"/>
      <c r="F76" s="199"/>
      <c r="G76" s="129"/>
    </row>
    <row r="77" spans="1:10" x14ac:dyDescent="0.25">
      <c r="B77" s="60" t="s">
        <v>13</v>
      </c>
      <c r="C77" s="197"/>
      <c r="D77" s="197"/>
      <c r="E77" s="198"/>
      <c r="F77" s="199"/>
      <c r="G77" s="129"/>
    </row>
    <row r="78" spans="1:10" x14ac:dyDescent="0.25">
      <c r="B78" s="60" t="s">
        <v>14</v>
      </c>
      <c r="C78" s="197"/>
      <c r="D78" s="197"/>
      <c r="E78" s="198"/>
      <c r="F78" s="199"/>
      <c r="G78" s="130"/>
    </row>
    <row r="80" spans="1:10" x14ac:dyDescent="0.25">
      <c r="A80" s="39" t="s">
        <v>55</v>
      </c>
      <c r="B80" s="56" t="s">
        <v>56</v>
      </c>
      <c r="C80" s="209" t="s">
        <v>107</v>
      </c>
      <c r="D80" s="210"/>
      <c r="E80" s="209" t="s">
        <v>108</v>
      </c>
      <c r="F80" s="210"/>
      <c r="G80" s="132" t="s">
        <v>95</v>
      </c>
      <c r="H80" s="71"/>
    </row>
    <row r="81" spans="1:10" x14ac:dyDescent="0.25">
      <c r="B81" s="60" t="s">
        <v>31</v>
      </c>
      <c r="C81" s="197"/>
      <c r="D81" s="197"/>
      <c r="E81" s="198"/>
      <c r="F81" s="199"/>
      <c r="G81" s="133"/>
      <c r="H81" s="200" t="s">
        <v>162</v>
      </c>
      <c r="I81" s="201"/>
      <c r="J81" s="201"/>
    </row>
    <row r="82" spans="1:10" x14ac:dyDescent="0.25">
      <c r="B82" s="60" t="s">
        <v>32</v>
      </c>
      <c r="C82" s="197"/>
      <c r="D82" s="197"/>
      <c r="E82" s="198"/>
      <c r="F82" s="199"/>
      <c r="G82" s="134"/>
      <c r="H82" s="202" t="s">
        <v>111</v>
      </c>
      <c r="I82" s="203"/>
      <c r="J82" s="203"/>
    </row>
    <row r="83" spans="1:10" x14ac:dyDescent="0.25">
      <c r="B83" s="60" t="s">
        <v>11</v>
      </c>
      <c r="C83" s="204"/>
      <c r="D83" s="204"/>
      <c r="E83" s="205">
        <f t="shared" ref="E83:E84" si="10">0.5*C83</f>
        <v>0</v>
      </c>
      <c r="F83" s="206"/>
      <c r="G83" s="129">
        <f>+E83*$E$35+E84*$F$35+E85*$G$35</f>
        <v>0</v>
      </c>
      <c r="H83" s="202"/>
      <c r="I83" s="203"/>
      <c r="J83" s="203"/>
    </row>
    <row r="84" spans="1:10" x14ac:dyDescent="0.25">
      <c r="B84" s="60" t="s">
        <v>12</v>
      </c>
      <c r="C84" s="204"/>
      <c r="D84" s="204"/>
      <c r="E84" s="205">
        <f t="shared" si="10"/>
        <v>0</v>
      </c>
      <c r="F84" s="206"/>
      <c r="G84" s="134"/>
      <c r="H84" s="202"/>
      <c r="I84" s="203"/>
      <c r="J84" s="203"/>
    </row>
    <row r="85" spans="1:10" x14ac:dyDescent="0.25">
      <c r="B85" s="60" t="s">
        <v>13</v>
      </c>
      <c r="C85" s="204"/>
      <c r="D85" s="204"/>
      <c r="E85" s="205">
        <f t="shared" ref="E85" si="11">0.5*C85</f>
        <v>0</v>
      </c>
      <c r="F85" s="206"/>
      <c r="G85" s="134"/>
      <c r="H85" s="202"/>
      <c r="I85" s="203"/>
      <c r="J85" s="203"/>
    </row>
    <row r="86" spans="1:10" x14ac:dyDescent="0.25">
      <c r="B86" s="60" t="s">
        <v>14</v>
      </c>
      <c r="C86" s="197"/>
      <c r="D86" s="197"/>
      <c r="E86" s="198"/>
      <c r="F86" s="199"/>
      <c r="G86" s="135"/>
      <c r="H86" s="202"/>
      <c r="I86" s="203"/>
      <c r="J86" s="203"/>
    </row>
    <row r="88" spans="1:10" x14ac:dyDescent="0.25">
      <c r="A88" s="39" t="s">
        <v>59</v>
      </c>
      <c r="B88" s="56" t="s">
        <v>112</v>
      </c>
      <c r="C88" s="209" t="s">
        <v>107</v>
      </c>
      <c r="D88" s="210"/>
      <c r="E88" s="209" t="s">
        <v>108</v>
      </c>
      <c r="F88" s="210"/>
      <c r="G88" s="132" t="s">
        <v>95</v>
      </c>
      <c r="H88" s="71"/>
    </row>
    <row r="89" spans="1:10" x14ac:dyDescent="0.25">
      <c r="B89" s="60" t="s">
        <v>31</v>
      </c>
      <c r="C89" s="197"/>
      <c r="D89" s="197"/>
      <c r="E89" s="198"/>
      <c r="F89" s="199"/>
      <c r="G89" s="128"/>
      <c r="H89" s="200" t="s">
        <v>162</v>
      </c>
      <c r="I89" s="201"/>
      <c r="J89" s="201"/>
    </row>
    <row r="90" spans="1:10" x14ac:dyDescent="0.25">
      <c r="B90" s="60" t="s">
        <v>32</v>
      </c>
      <c r="C90" s="197"/>
      <c r="D90" s="197"/>
      <c r="E90" s="198"/>
      <c r="F90" s="199"/>
      <c r="G90" s="129"/>
      <c r="H90" s="202" t="s">
        <v>111</v>
      </c>
      <c r="I90" s="203"/>
      <c r="J90" s="203"/>
    </row>
    <row r="91" spans="1:10" x14ac:dyDescent="0.25">
      <c r="B91" s="60" t="s">
        <v>11</v>
      </c>
      <c r="C91" s="204"/>
      <c r="D91" s="204"/>
      <c r="E91" s="205">
        <f t="shared" ref="E91:E93" si="12">0.5*C91</f>
        <v>0</v>
      </c>
      <c r="F91" s="206"/>
      <c r="G91" s="129">
        <f>+E91*$E$35+E92*$F$35+E93*$G$35</f>
        <v>0</v>
      </c>
      <c r="H91" s="202"/>
      <c r="I91" s="203"/>
      <c r="J91" s="203"/>
    </row>
    <row r="92" spans="1:10" x14ac:dyDescent="0.25">
      <c r="B92" s="60" t="s">
        <v>12</v>
      </c>
      <c r="C92" s="204"/>
      <c r="D92" s="204"/>
      <c r="E92" s="205">
        <f t="shared" si="12"/>
        <v>0</v>
      </c>
      <c r="F92" s="206"/>
      <c r="G92" s="129"/>
      <c r="H92" s="202"/>
      <c r="I92" s="203"/>
      <c r="J92" s="203"/>
    </row>
    <row r="93" spans="1:10" x14ac:dyDescent="0.25">
      <c r="B93" s="60" t="s">
        <v>13</v>
      </c>
      <c r="C93" s="204"/>
      <c r="D93" s="204"/>
      <c r="E93" s="205">
        <f t="shared" si="12"/>
        <v>0</v>
      </c>
      <c r="F93" s="206"/>
      <c r="G93" s="129"/>
      <c r="H93" s="202"/>
      <c r="I93" s="203"/>
      <c r="J93" s="203"/>
    </row>
    <row r="94" spans="1:10" x14ac:dyDescent="0.25">
      <c r="B94" s="60" t="s">
        <v>14</v>
      </c>
      <c r="C94" s="197"/>
      <c r="D94" s="197"/>
      <c r="E94" s="198"/>
      <c r="F94" s="199"/>
      <c r="G94" s="130"/>
      <c r="H94" s="202"/>
      <c r="I94" s="203"/>
      <c r="J94" s="203"/>
    </row>
    <row r="96" spans="1:10" x14ac:dyDescent="0.25">
      <c r="A96" s="39" t="s">
        <v>83</v>
      </c>
      <c r="B96" s="56" t="s">
        <v>155</v>
      </c>
      <c r="C96" s="209" t="s">
        <v>107</v>
      </c>
      <c r="D96" s="210"/>
      <c r="E96" s="209" t="s">
        <v>108</v>
      </c>
      <c r="F96" s="210"/>
      <c r="G96" s="132" t="s">
        <v>95</v>
      </c>
      <c r="H96" s="71"/>
    </row>
    <row r="97" spans="1:10" x14ac:dyDescent="0.25">
      <c r="B97" s="60" t="s">
        <v>31</v>
      </c>
      <c r="C97" s="197"/>
      <c r="D97" s="197"/>
      <c r="E97" s="198"/>
      <c r="F97" s="199"/>
      <c r="G97" s="133"/>
      <c r="H97" s="200" t="s">
        <v>162</v>
      </c>
      <c r="I97" s="201"/>
      <c r="J97" s="201"/>
    </row>
    <row r="98" spans="1:10" x14ac:dyDescent="0.25">
      <c r="B98" s="60" t="s">
        <v>32</v>
      </c>
      <c r="C98" s="197"/>
      <c r="D98" s="197"/>
      <c r="E98" s="198"/>
      <c r="F98" s="199"/>
      <c r="G98" s="134"/>
      <c r="H98" s="202" t="s">
        <v>111</v>
      </c>
      <c r="I98" s="203"/>
      <c r="J98" s="203"/>
    </row>
    <row r="99" spans="1:10" x14ac:dyDescent="0.25">
      <c r="B99" s="60" t="s">
        <v>11</v>
      </c>
      <c r="C99" s="204"/>
      <c r="D99" s="204"/>
      <c r="E99" s="205">
        <f t="shared" ref="E99:E101" si="13">0.5*C99</f>
        <v>0</v>
      </c>
      <c r="F99" s="206"/>
      <c r="G99" s="129">
        <f>+E99*$E$35+E100*$F$35+E101*$G$35</f>
        <v>0</v>
      </c>
      <c r="H99" s="202"/>
      <c r="I99" s="203"/>
      <c r="J99" s="203"/>
    </row>
    <row r="100" spans="1:10" x14ac:dyDescent="0.25">
      <c r="B100" s="60" t="s">
        <v>12</v>
      </c>
      <c r="C100" s="204"/>
      <c r="D100" s="204"/>
      <c r="E100" s="205">
        <f t="shared" si="13"/>
        <v>0</v>
      </c>
      <c r="F100" s="206"/>
      <c r="G100" s="134"/>
      <c r="H100" s="202"/>
      <c r="I100" s="203"/>
      <c r="J100" s="203"/>
    </row>
    <row r="101" spans="1:10" x14ac:dyDescent="0.25">
      <c r="B101" s="60" t="s">
        <v>13</v>
      </c>
      <c r="C101" s="204"/>
      <c r="D101" s="204"/>
      <c r="E101" s="205">
        <f t="shared" si="13"/>
        <v>0</v>
      </c>
      <c r="F101" s="206"/>
      <c r="G101" s="134"/>
      <c r="H101" s="202"/>
      <c r="I101" s="203"/>
      <c r="J101" s="203"/>
    </row>
    <row r="102" spans="1:10" x14ac:dyDescent="0.25">
      <c r="B102" s="60" t="s">
        <v>14</v>
      </c>
      <c r="C102" s="197"/>
      <c r="D102" s="197"/>
      <c r="E102" s="198"/>
      <c r="F102" s="199"/>
      <c r="G102" s="135"/>
      <c r="H102" s="202"/>
      <c r="I102" s="203"/>
      <c r="J102" s="203"/>
    </row>
    <row r="104" spans="1:10" x14ac:dyDescent="0.25">
      <c r="A104" s="39" t="s">
        <v>57</v>
      </c>
      <c r="B104" s="56" t="s">
        <v>80</v>
      </c>
      <c r="C104" s="209" t="s">
        <v>107</v>
      </c>
      <c r="D104" s="210"/>
      <c r="E104" s="209" t="s">
        <v>108</v>
      </c>
      <c r="F104" s="210"/>
      <c r="G104" s="132" t="s">
        <v>95</v>
      </c>
      <c r="H104" s="71"/>
    </row>
    <row r="105" spans="1:10" x14ac:dyDescent="0.25">
      <c r="B105" s="60" t="s">
        <v>31</v>
      </c>
      <c r="C105" s="197"/>
      <c r="D105" s="197"/>
      <c r="E105" s="198"/>
      <c r="F105" s="199"/>
      <c r="G105" s="133"/>
      <c r="H105" s="200" t="s">
        <v>162</v>
      </c>
      <c r="I105" s="201"/>
      <c r="J105" s="201"/>
    </row>
    <row r="106" spans="1:10" x14ac:dyDescent="0.25">
      <c r="B106" s="60" t="s">
        <v>32</v>
      </c>
      <c r="C106" s="197"/>
      <c r="D106" s="197"/>
      <c r="E106" s="198"/>
      <c r="F106" s="199"/>
      <c r="G106" s="134"/>
      <c r="H106" s="202" t="s">
        <v>109</v>
      </c>
      <c r="I106" s="203"/>
      <c r="J106" s="203"/>
    </row>
    <row r="107" spans="1:10" x14ac:dyDescent="0.25">
      <c r="B107" s="60" t="s">
        <v>11</v>
      </c>
      <c r="C107" s="204"/>
      <c r="D107" s="204"/>
      <c r="E107" s="205">
        <f t="shared" ref="E107" si="14">0.5*C107</f>
        <v>0</v>
      </c>
      <c r="F107" s="206"/>
      <c r="G107" s="129">
        <f>+E107*E35+E109*G35</f>
        <v>0</v>
      </c>
      <c r="H107" s="202"/>
      <c r="I107" s="203"/>
      <c r="J107" s="203"/>
    </row>
    <row r="108" spans="1:10" x14ac:dyDescent="0.25">
      <c r="B108" s="60" t="s">
        <v>12</v>
      </c>
      <c r="C108" s="197"/>
      <c r="D108" s="197"/>
      <c r="E108" s="198"/>
      <c r="F108" s="199"/>
      <c r="G108" s="134"/>
      <c r="H108" s="202"/>
      <c r="I108" s="203"/>
      <c r="J108" s="203"/>
    </row>
    <row r="109" spans="1:10" x14ac:dyDescent="0.25">
      <c r="B109" s="60" t="s">
        <v>13</v>
      </c>
      <c r="C109" s="204"/>
      <c r="D109" s="204"/>
      <c r="E109" s="205">
        <f t="shared" ref="E109" si="15">0.5*C109</f>
        <v>0</v>
      </c>
      <c r="F109" s="206"/>
      <c r="G109" s="134"/>
      <c r="H109" s="202"/>
      <c r="I109" s="203"/>
      <c r="J109" s="203"/>
    </row>
    <row r="110" spans="1:10" x14ac:dyDescent="0.25">
      <c r="B110" s="60" t="s">
        <v>14</v>
      </c>
      <c r="C110" s="197"/>
      <c r="D110" s="197"/>
      <c r="E110" s="198"/>
      <c r="F110" s="199"/>
      <c r="G110" s="135"/>
      <c r="H110" s="202"/>
      <c r="I110" s="203"/>
      <c r="J110" s="203"/>
    </row>
    <row r="112" spans="1:10" x14ac:dyDescent="0.25">
      <c r="A112" s="39" t="s">
        <v>81</v>
      </c>
      <c r="B112" s="56" t="s">
        <v>82</v>
      </c>
      <c r="C112" s="209" t="s">
        <v>107</v>
      </c>
      <c r="D112" s="210"/>
      <c r="E112" s="209" t="s">
        <v>108</v>
      </c>
      <c r="F112" s="210"/>
      <c r="G112" s="132" t="s">
        <v>95</v>
      </c>
    </row>
    <row r="113" spans="1:10" x14ac:dyDescent="0.25">
      <c r="B113" s="60" t="s">
        <v>31</v>
      </c>
      <c r="C113" s="197"/>
      <c r="D113" s="197"/>
      <c r="E113" s="198"/>
      <c r="F113" s="199"/>
      <c r="G113" s="133"/>
    </row>
    <row r="114" spans="1:10" x14ac:dyDescent="0.25">
      <c r="B114" s="60" t="s">
        <v>32</v>
      </c>
      <c r="C114" s="197"/>
      <c r="D114" s="197"/>
      <c r="E114" s="198"/>
      <c r="F114" s="199"/>
      <c r="G114" s="134"/>
    </row>
    <row r="115" spans="1:10" x14ac:dyDescent="0.25">
      <c r="B115" s="60" t="s">
        <v>11</v>
      </c>
      <c r="C115" s="216">
        <v>1</v>
      </c>
      <c r="D115" s="217"/>
      <c r="E115" s="205">
        <f t="shared" ref="E115" si="16">0.5*C115</f>
        <v>0.5</v>
      </c>
      <c r="F115" s="206"/>
      <c r="G115" s="129">
        <f>+E115*E35</f>
        <v>0</v>
      </c>
    </row>
    <row r="116" spans="1:10" x14ac:dyDescent="0.25">
      <c r="B116" s="60" t="s">
        <v>12</v>
      </c>
      <c r="C116" s="197"/>
      <c r="D116" s="197"/>
      <c r="E116" s="198"/>
      <c r="F116" s="199"/>
      <c r="G116" s="134"/>
    </row>
    <row r="117" spans="1:10" x14ac:dyDescent="0.25">
      <c r="B117" s="60" t="s">
        <v>13</v>
      </c>
      <c r="C117" s="197"/>
      <c r="D117" s="197"/>
      <c r="E117" s="198"/>
      <c r="F117" s="199"/>
      <c r="G117" s="134"/>
    </row>
    <row r="118" spans="1:10" x14ac:dyDescent="0.25">
      <c r="B118" s="60" t="s">
        <v>14</v>
      </c>
      <c r="C118" s="197"/>
      <c r="D118" s="197"/>
      <c r="E118" s="198"/>
      <c r="F118" s="199"/>
      <c r="G118" s="135"/>
    </row>
    <row r="120" spans="1:10" x14ac:dyDescent="0.25">
      <c r="A120" s="39" t="s">
        <v>85</v>
      </c>
      <c r="B120" s="56" t="s">
        <v>86</v>
      </c>
      <c r="C120" s="209" t="s">
        <v>107</v>
      </c>
      <c r="D120" s="210"/>
      <c r="E120" s="209" t="s">
        <v>108</v>
      </c>
      <c r="F120" s="210"/>
      <c r="G120" s="132" t="s">
        <v>95</v>
      </c>
      <c r="H120" s="71"/>
    </row>
    <row r="121" spans="1:10" x14ac:dyDescent="0.25">
      <c r="B121" s="60" t="s">
        <v>31</v>
      </c>
      <c r="C121" s="197"/>
      <c r="D121" s="197"/>
      <c r="E121" s="198"/>
      <c r="F121" s="199"/>
      <c r="G121" s="128"/>
      <c r="H121" s="200" t="s">
        <v>162</v>
      </c>
      <c r="I121" s="201"/>
      <c r="J121" s="201"/>
    </row>
    <row r="122" spans="1:10" x14ac:dyDescent="0.25">
      <c r="B122" s="60" t="s">
        <v>32</v>
      </c>
      <c r="C122" s="197"/>
      <c r="D122" s="197"/>
      <c r="E122" s="198"/>
      <c r="F122" s="199"/>
      <c r="G122" s="129"/>
      <c r="H122" s="202" t="s">
        <v>109</v>
      </c>
      <c r="I122" s="203"/>
      <c r="J122" s="203"/>
    </row>
    <row r="123" spans="1:10" x14ac:dyDescent="0.25">
      <c r="B123" s="60" t="s">
        <v>11</v>
      </c>
      <c r="C123" s="204"/>
      <c r="D123" s="204"/>
      <c r="E123" s="205">
        <f t="shared" ref="E123" si="17">0.5*C123</f>
        <v>0</v>
      </c>
      <c r="F123" s="206"/>
      <c r="G123" s="129">
        <f>+E123*E35+E125*G35</f>
        <v>0</v>
      </c>
      <c r="H123" s="202"/>
      <c r="I123" s="203"/>
      <c r="J123" s="203"/>
    </row>
    <row r="124" spans="1:10" x14ac:dyDescent="0.25">
      <c r="B124" s="60" t="s">
        <v>12</v>
      </c>
      <c r="C124" s="197"/>
      <c r="D124" s="197"/>
      <c r="E124" s="198"/>
      <c r="F124" s="199"/>
      <c r="G124" s="129"/>
      <c r="H124" s="202"/>
      <c r="I124" s="203"/>
      <c r="J124" s="203"/>
    </row>
    <row r="125" spans="1:10" x14ac:dyDescent="0.25">
      <c r="B125" s="60" t="s">
        <v>13</v>
      </c>
      <c r="C125" s="204"/>
      <c r="D125" s="204"/>
      <c r="E125" s="205">
        <f t="shared" ref="E125" si="18">0.5*C125</f>
        <v>0</v>
      </c>
      <c r="F125" s="206"/>
      <c r="G125" s="129"/>
      <c r="H125" s="202"/>
      <c r="I125" s="203"/>
      <c r="J125" s="203"/>
    </row>
    <row r="126" spans="1:10" x14ac:dyDescent="0.25">
      <c r="B126" s="60" t="s">
        <v>14</v>
      </c>
      <c r="C126" s="197"/>
      <c r="D126" s="197"/>
      <c r="E126" s="198"/>
      <c r="F126" s="199"/>
      <c r="G126" s="130"/>
      <c r="H126" s="202"/>
      <c r="I126" s="203"/>
      <c r="J126" s="203"/>
    </row>
    <row r="128" spans="1:10" x14ac:dyDescent="0.25">
      <c r="A128" s="39" t="s">
        <v>53</v>
      </c>
      <c r="B128" s="56" t="s">
        <v>54</v>
      </c>
      <c r="C128" s="209" t="s">
        <v>107</v>
      </c>
      <c r="D128" s="210"/>
      <c r="E128" s="209" t="s">
        <v>108</v>
      </c>
      <c r="F128" s="210"/>
      <c r="G128" s="132" t="s">
        <v>95</v>
      </c>
    </row>
    <row r="129" spans="1:10" x14ac:dyDescent="0.25">
      <c r="B129" s="60" t="s">
        <v>31</v>
      </c>
      <c r="C129" s="197"/>
      <c r="D129" s="197"/>
      <c r="E129" s="198"/>
      <c r="F129" s="199"/>
      <c r="G129" s="128"/>
    </row>
    <row r="130" spans="1:10" x14ac:dyDescent="0.25">
      <c r="B130" s="60" t="s">
        <v>32</v>
      </c>
      <c r="C130" s="197"/>
      <c r="D130" s="197"/>
      <c r="E130" s="198"/>
      <c r="F130" s="199"/>
      <c r="G130" s="129"/>
    </row>
    <row r="131" spans="1:10" x14ac:dyDescent="0.25">
      <c r="B131" s="60" t="s">
        <v>11</v>
      </c>
      <c r="C131" s="197"/>
      <c r="D131" s="197"/>
      <c r="E131" s="198"/>
      <c r="F131" s="199"/>
      <c r="G131" s="129">
        <f>+E132*F35</f>
        <v>0</v>
      </c>
    </row>
    <row r="132" spans="1:10" x14ac:dyDescent="0.25">
      <c r="B132" s="60" t="s">
        <v>12</v>
      </c>
      <c r="C132" s="216">
        <v>1</v>
      </c>
      <c r="D132" s="217"/>
      <c r="E132" s="218">
        <f t="shared" ref="E132" si="19">0.5*C132</f>
        <v>0.5</v>
      </c>
      <c r="F132" s="227"/>
      <c r="G132" s="129"/>
    </row>
    <row r="133" spans="1:10" x14ac:dyDescent="0.25">
      <c r="B133" s="60" t="s">
        <v>13</v>
      </c>
      <c r="C133" s="197"/>
      <c r="D133" s="197"/>
      <c r="E133" s="198"/>
      <c r="F133" s="199"/>
      <c r="G133" s="129"/>
    </row>
    <row r="134" spans="1:10" x14ac:dyDescent="0.25">
      <c r="B134" s="60" t="s">
        <v>14</v>
      </c>
      <c r="C134" s="197"/>
      <c r="D134" s="197"/>
      <c r="E134" s="198"/>
      <c r="F134" s="199"/>
      <c r="G134" s="130"/>
    </row>
    <row r="136" spans="1:10" x14ac:dyDescent="0.25">
      <c r="A136" s="39" t="s">
        <v>63</v>
      </c>
      <c r="B136" s="56" t="s">
        <v>64</v>
      </c>
      <c r="C136" s="209" t="s">
        <v>107</v>
      </c>
      <c r="D136" s="210"/>
      <c r="E136" s="209" t="s">
        <v>108</v>
      </c>
      <c r="F136" s="210"/>
      <c r="G136" s="131" t="s">
        <v>95</v>
      </c>
    </row>
    <row r="137" spans="1:10" x14ac:dyDescent="0.25">
      <c r="B137" s="60" t="s">
        <v>31</v>
      </c>
      <c r="C137" s="197"/>
      <c r="D137" s="197"/>
      <c r="E137" s="198"/>
      <c r="F137" s="199"/>
      <c r="G137" s="128"/>
    </row>
    <row r="138" spans="1:10" x14ac:dyDescent="0.25">
      <c r="B138" s="60" t="s">
        <v>32</v>
      </c>
      <c r="C138" s="197"/>
      <c r="D138" s="197"/>
      <c r="E138" s="198"/>
      <c r="F138" s="199"/>
      <c r="G138" s="129"/>
    </row>
    <row r="139" spans="1:10" x14ac:dyDescent="0.25">
      <c r="B139" s="60" t="s">
        <v>11</v>
      </c>
      <c r="C139" s="197"/>
      <c r="D139" s="197"/>
      <c r="E139" s="198"/>
      <c r="F139" s="199"/>
      <c r="G139" s="129">
        <f>+E140*F35</f>
        <v>0</v>
      </c>
    </row>
    <row r="140" spans="1:10" x14ac:dyDescent="0.25">
      <c r="B140" s="60" t="s">
        <v>12</v>
      </c>
      <c r="C140" s="216">
        <v>1</v>
      </c>
      <c r="D140" s="217"/>
      <c r="E140" s="205">
        <f t="shared" ref="E140" si="20">0.5*C140</f>
        <v>0.5</v>
      </c>
      <c r="F140" s="206"/>
      <c r="G140" s="129"/>
    </row>
    <row r="141" spans="1:10" x14ac:dyDescent="0.25">
      <c r="B141" s="60" t="s">
        <v>13</v>
      </c>
      <c r="C141" s="197"/>
      <c r="D141" s="197"/>
      <c r="E141" s="198"/>
      <c r="F141" s="199"/>
      <c r="G141" s="129"/>
    </row>
    <row r="142" spans="1:10" x14ac:dyDescent="0.25">
      <c r="B142" s="60" t="s">
        <v>14</v>
      </c>
      <c r="C142" s="197"/>
      <c r="D142" s="197"/>
      <c r="E142" s="198"/>
      <c r="F142" s="199"/>
      <c r="G142" s="130"/>
    </row>
    <row r="144" spans="1:10" ht="14.45" customHeight="1" x14ac:dyDescent="0.25">
      <c r="A144" s="39" t="s">
        <v>51</v>
      </c>
      <c r="B144" s="56" t="s">
        <v>87</v>
      </c>
      <c r="C144" s="209" t="s">
        <v>106</v>
      </c>
      <c r="D144" s="210"/>
      <c r="E144" s="209" t="s">
        <v>94</v>
      </c>
      <c r="F144" s="210"/>
      <c r="G144" s="131" t="s">
        <v>95</v>
      </c>
      <c r="H144" s="207" t="s">
        <v>164</v>
      </c>
      <c r="I144" s="208"/>
      <c r="J144" s="208"/>
    </row>
    <row r="145" spans="1:11" x14ac:dyDescent="0.25">
      <c r="B145" s="60" t="s">
        <v>31</v>
      </c>
      <c r="C145" s="228"/>
      <c r="D145" s="229"/>
      <c r="E145" s="205">
        <v>0.5</v>
      </c>
      <c r="F145" s="206"/>
      <c r="G145" s="136">
        <f>+C145*E145*C35</f>
        <v>0</v>
      </c>
      <c r="H145" s="207"/>
      <c r="I145" s="208"/>
      <c r="J145" s="208"/>
    </row>
    <row r="146" spans="1:11" x14ac:dyDescent="0.25">
      <c r="B146" s="60" t="s">
        <v>32</v>
      </c>
      <c r="C146" s="228"/>
      <c r="D146" s="229"/>
      <c r="E146" s="205">
        <v>0.5</v>
      </c>
      <c r="F146" s="206"/>
      <c r="G146" s="136">
        <f>+E146*C146*D35</f>
        <v>0</v>
      </c>
    </row>
    <row r="147" spans="1:11" x14ac:dyDescent="0.25">
      <c r="B147" s="60" t="s">
        <v>11</v>
      </c>
      <c r="C147" s="228"/>
      <c r="D147" s="229"/>
      <c r="E147" s="205">
        <v>0.5</v>
      </c>
      <c r="F147" s="206"/>
      <c r="G147" s="136">
        <f>+E147*C147*E35</f>
        <v>0</v>
      </c>
    </row>
    <row r="148" spans="1:11" x14ac:dyDescent="0.25">
      <c r="B148" s="60" t="s">
        <v>12</v>
      </c>
      <c r="C148" s="228"/>
      <c r="D148" s="229"/>
      <c r="E148" s="205">
        <v>0.5</v>
      </c>
      <c r="F148" s="206"/>
      <c r="G148" s="136">
        <f>+E148*C148*F35</f>
        <v>0</v>
      </c>
    </row>
    <row r="149" spans="1:11" x14ac:dyDescent="0.25">
      <c r="B149" s="60" t="s">
        <v>13</v>
      </c>
      <c r="C149" s="228"/>
      <c r="D149" s="229"/>
      <c r="E149" s="205">
        <v>0.5</v>
      </c>
      <c r="F149" s="206"/>
      <c r="G149" s="136">
        <f>+E149*C149*G35</f>
        <v>0</v>
      </c>
    </row>
    <row r="150" spans="1:11" x14ac:dyDescent="0.25">
      <c r="B150" s="60" t="s">
        <v>14</v>
      </c>
      <c r="C150" s="228"/>
      <c r="D150" s="229"/>
      <c r="E150" s="205">
        <v>0.5</v>
      </c>
      <c r="F150" s="206"/>
      <c r="G150" s="136">
        <f>+E150*C150*H35</f>
        <v>0</v>
      </c>
    </row>
    <row r="152" spans="1:11" x14ac:dyDescent="0.25">
      <c r="A152" s="39" t="s">
        <v>188</v>
      </c>
      <c r="B152" s="56" t="s">
        <v>181</v>
      </c>
      <c r="C152" s="209" t="s">
        <v>107</v>
      </c>
      <c r="D152" s="210"/>
      <c r="E152" s="209" t="s">
        <v>108</v>
      </c>
      <c r="F152" s="210"/>
      <c r="G152" s="131" t="s">
        <v>95</v>
      </c>
      <c r="H152" s="71"/>
    </row>
    <row r="153" spans="1:11" x14ac:dyDescent="0.25">
      <c r="B153" s="60" t="s">
        <v>31</v>
      </c>
      <c r="C153" s="197"/>
      <c r="D153" s="197"/>
      <c r="E153" s="198"/>
      <c r="F153" s="199"/>
      <c r="G153" s="128"/>
      <c r="H153" s="200" t="s">
        <v>162</v>
      </c>
      <c r="I153" s="201"/>
      <c r="J153" s="201"/>
      <c r="K153" s="109"/>
    </row>
    <row r="154" spans="1:11" x14ac:dyDescent="0.25">
      <c r="B154" s="60" t="s">
        <v>32</v>
      </c>
      <c r="C154" s="197"/>
      <c r="D154" s="197"/>
      <c r="E154" s="198"/>
      <c r="F154" s="199"/>
      <c r="G154" s="129"/>
      <c r="H154" s="202" t="s">
        <v>165</v>
      </c>
      <c r="I154" s="203"/>
      <c r="J154" s="203"/>
    </row>
    <row r="155" spans="1:11" x14ac:dyDescent="0.25">
      <c r="B155" s="60" t="s">
        <v>11</v>
      </c>
      <c r="C155" s="197"/>
      <c r="D155" s="197"/>
      <c r="E155" s="198"/>
      <c r="F155" s="199"/>
      <c r="G155" s="129">
        <f>+E157*G35+E158*H35</f>
        <v>0</v>
      </c>
      <c r="H155" s="202"/>
      <c r="I155" s="203"/>
      <c r="J155" s="203"/>
    </row>
    <row r="156" spans="1:11" x14ac:dyDescent="0.25">
      <c r="B156" s="60" t="s">
        <v>12</v>
      </c>
      <c r="C156" s="197"/>
      <c r="D156" s="197"/>
      <c r="E156" s="198"/>
      <c r="F156" s="199"/>
      <c r="G156" s="129"/>
      <c r="H156" s="202"/>
      <c r="I156" s="203"/>
      <c r="J156" s="203"/>
    </row>
    <row r="157" spans="1:11" x14ac:dyDescent="0.25">
      <c r="B157" s="60" t="s">
        <v>13</v>
      </c>
      <c r="C157" s="204"/>
      <c r="D157" s="204"/>
      <c r="E157" s="205">
        <f t="shared" ref="E157:E158" si="21">0.5*C157</f>
        <v>0</v>
      </c>
      <c r="F157" s="206"/>
      <c r="G157" s="129"/>
      <c r="H157" s="202"/>
      <c r="I157" s="203"/>
      <c r="J157" s="203"/>
    </row>
    <row r="158" spans="1:11" x14ac:dyDescent="0.25">
      <c r="B158" s="60" t="s">
        <v>14</v>
      </c>
      <c r="C158" s="204"/>
      <c r="D158" s="204"/>
      <c r="E158" s="205">
        <f t="shared" si="21"/>
        <v>0</v>
      </c>
      <c r="F158" s="206"/>
      <c r="G158" s="130"/>
      <c r="H158" s="202"/>
      <c r="I158" s="203"/>
      <c r="J158" s="203"/>
    </row>
    <row r="160" spans="1:11" ht="15.75" thickBot="1" x14ac:dyDescent="0.3"/>
    <row r="161" spans="2:7" ht="15.75" thickBot="1" x14ac:dyDescent="0.3">
      <c r="B161" s="151" t="s">
        <v>184</v>
      </c>
      <c r="C161" s="152"/>
      <c r="D161" s="152"/>
      <c r="E161" s="152"/>
      <c r="F161" s="152"/>
      <c r="G161" s="153"/>
    </row>
    <row r="162" spans="2:7" x14ac:dyDescent="0.25">
      <c r="B162" s="154" t="s">
        <v>185</v>
      </c>
      <c r="C162" s="155"/>
      <c r="D162" s="155"/>
      <c r="E162" s="155"/>
      <c r="F162" s="155"/>
      <c r="G162" s="156"/>
    </row>
    <row r="163" spans="2:7" x14ac:dyDescent="0.25">
      <c r="B163" s="157"/>
      <c r="C163" s="158"/>
      <c r="D163" s="158"/>
      <c r="E163" s="158"/>
      <c r="F163" s="158"/>
      <c r="G163" s="159"/>
    </row>
    <row r="164" spans="2:7" x14ac:dyDescent="0.25">
      <c r="B164" s="157"/>
      <c r="C164" s="158"/>
      <c r="D164" s="158"/>
      <c r="E164" s="158"/>
      <c r="F164" s="158"/>
      <c r="G164" s="159"/>
    </row>
    <row r="165" spans="2:7" x14ac:dyDescent="0.25">
      <c r="B165" s="157"/>
      <c r="C165" s="158"/>
      <c r="D165" s="158"/>
      <c r="E165" s="158"/>
      <c r="F165" s="158"/>
      <c r="G165" s="159"/>
    </row>
    <row r="166" spans="2:7" x14ac:dyDescent="0.25">
      <c r="B166" s="157"/>
      <c r="C166" s="158"/>
      <c r="D166" s="158"/>
      <c r="E166" s="158"/>
      <c r="F166" s="158"/>
      <c r="G166" s="159"/>
    </row>
    <row r="167" spans="2:7" x14ac:dyDescent="0.25">
      <c r="B167" s="157"/>
      <c r="C167" s="158"/>
      <c r="D167" s="158"/>
      <c r="E167" s="158"/>
      <c r="F167" s="158"/>
      <c r="G167" s="159"/>
    </row>
    <row r="168" spans="2:7" x14ac:dyDescent="0.25">
      <c r="B168" s="157"/>
      <c r="C168" s="158"/>
      <c r="D168" s="158"/>
      <c r="E168" s="158"/>
      <c r="F168" s="158"/>
      <c r="G168" s="159"/>
    </row>
    <row r="169" spans="2:7" x14ac:dyDescent="0.25">
      <c r="B169" s="157"/>
      <c r="C169" s="158"/>
      <c r="D169" s="158"/>
      <c r="E169" s="158"/>
      <c r="F169" s="158"/>
      <c r="G169" s="159"/>
    </row>
    <row r="170" spans="2:7" ht="15.75" thickBot="1" x14ac:dyDescent="0.3">
      <c r="B170" s="160"/>
      <c r="C170" s="161"/>
      <c r="D170" s="161"/>
      <c r="E170" s="161"/>
      <c r="F170" s="161"/>
      <c r="G170" s="162"/>
    </row>
  </sheetData>
  <sheetProtection algorithmName="SHA-512" hashValue="l97iFJTy5OnCE+XTmdmuEcHA+88fijofZ9yxf2Q6EBPUBzntyiL/BTCamKgD0ALHZK4RHLIUQh3Wil7+H1IGyg==" saltValue="bGUU5NIWyAubEEpPRbjoVw==" spinCount="100000" sheet="1" objects="1" scenarios="1"/>
  <protectedRanges>
    <protectedRange sqref="C18:H21 C25:H27" name="Plage1"/>
    <protectedRange sqref="C49:D54 C57:D62" name="Plage6_1"/>
    <protectedRange sqref="C157:D158" name="Plage6_2"/>
    <protectedRange sqref="C66:D67 C69:D69 C91:D93 C99:D101" name="Plage6_3"/>
    <protectedRange sqref="C85:D85" name="Plage5_1"/>
    <protectedRange sqref="C83:D84" name="Plage4_1"/>
    <protectedRange sqref="C107:D107 C109:D109" name="Plage6_5"/>
    <protectedRange sqref="C123:D123 C125:D125" name="Plage6_7"/>
    <protectedRange sqref="C145:D150" name="Plage3_1"/>
  </protectedRanges>
  <mergeCells count="232">
    <mergeCell ref="E148:F148"/>
    <mergeCell ref="C149:D149"/>
    <mergeCell ref="E149:F149"/>
    <mergeCell ref="C150:D150"/>
    <mergeCell ref="E150:F150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C140:D140"/>
    <mergeCell ref="E140:F140"/>
    <mergeCell ref="C141:D141"/>
    <mergeCell ref="E141:F141"/>
    <mergeCell ref="C142:D142"/>
    <mergeCell ref="E142:F142"/>
    <mergeCell ref="E134:F134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25:F125"/>
    <mergeCell ref="C126:D126"/>
    <mergeCell ref="E126:F126"/>
    <mergeCell ref="C128:D128"/>
    <mergeCell ref="E128:F128"/>
    <mergeCell ref="C129:D129"/>
    <mergeCell ref="E129:F129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16:F116"/>
    <mergeCell ref="C117:D117"/>
    <mergeCell ref="E117:F117"/>
    <mergeCell ref="C118:D118"/>
    <mergeCell ref="E118:F118"/>
    <mergeCell ref="C120:D120"/>
    <mergeCell ref="E120:F120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C108:D108"/>
    <mergeCell ref="E108:F108"/>
    <mergeCell ref="C109:D109"/>
    <mergeCell ref="E109:F109"/>
    <mergeCell ref="C110:D110"/>
    <mergeCell ref="E110:F110"/>
    <mergeCell ref="E102:F102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93:F93"/>
    <mergeCell ref="C94:D94"/>
    <mergeCell ref="E94:F94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E73:F7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C69:D69"/>
    <mergeCell ref="E69:F69"/>
    <mergeCell ref="C64:D64"/>
    <mergeCell ref="E64:F64"/>
    <mergeCell ref="C65:D65"/>
    <mergeCell ref="E65:F65"/>
    <mergeCell ref="J15:J16"/>
    <mergeCell ref="C40:D40"/>
    <mergeCell ref="E40:F40"/>
    <mergeCell ref="C41:D41"/>
    <mergeCell ref="E41:F41"/>
    <mergeCell ref="C42:D42"/>
    <mergeCell ref="E42:F42"/>
    <mergeCell ref="E53:F53"/>
    <mergeCell ref="C54:D54"/>
    <mergeCell ref="E54:F54"/>
    <mergeCell ref="H49:J49"/>
    <mergeCell ref="H50:J54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I15:I16"/>
    <mergeCell ref="I18:I21"/>
    <mergeCell ref="C43:D43"/>
    <mergeCell ref="E43:F43"/>
    <mergeCell ref="C44:D44"/>
    <mergeCell ref="C80:D80"/>
    <mergeCell ref="E80:F80"/>
    <mergeCell ref="C81:D81"/>
    <mergeCell ref="C66:D66"/>
    <mergeCell ref="E66:F66"/>
    <mergeCell ref="C67:D67"/>
    <mergeCell ref="E67:F67"/>
    <mergeCell ref="C68:D68"/>
    <mergeCell ref="E68:F68"/>
    <mergeCell ref="E81:F81"/>
    <mergeCell ref="E44:F44"/>
    <mergeCell ref="C45:D45"/>
    <mergeCell ref="E45:F45"/>
    <mergeCell ref="C46:D46"/>
    <mergeCell ref="E46:F46"/>
    <mergeCell ref="C48:D48"/>
    <mergeCell ref="E48:F48"/>
    <mergeCell ref="C56:D56"/>
    <mergeCell ref="E56:F56"/>
    <mergeCell ref="C72:D72"/>
    <mergeCell ref="E72:F72"/>
    <mergeCell ref="C73:D73"/>
    <mergeCell ref="H98:J102"/>
    <mergeCell ref="H105:J105"/>
    <mergeCell ref="H106:J110"/>
    <mergeCell ref="H121:J121"/>
    <mergeCell ref="H122:J126"/>
    <mergeCell ref="H144:J145"/>
    <mergeCell ref="C152:D152"/>
    <mergeCell ref="E152:F152"/>
    <mergeCell ref="H57:J57"/>
    <mergeCell ref="H58:J62"/>
    <mergeCell ref="H65:J65"/>
    <mergeCell ref="H66:J70"/>
    <mergeCell ref="H81:J81"/>
    <mergeCell ref="H82:J86"/>
    <mergeCell ref="H89:J89"/>
    <mergeCell ref="H90:J94"/>
    <mergeCell ref="H97:J97"/>
    <mergeCell ref="C88:D88"/>
    <mergeCell ref="E88:F88"/>
    <mergeCell ref="C57:D57"/>
    <mergeCell ref="E57:F57"/>
    <mergeCell ref="E62:F62"/>
    <mergeCell ref="C70:D70"/>
    <mergeCell ref="E70:F70"/>
    <mergeCell ref="C153:D153"/>
    <mergeCell ref="E153:F153"/>
    <mergeCell ref="H153:J153"/>
    <mergeCell ref="C154:D154"/>
    <mergeCell ref="E154:F154"/>
    <mergeCell ref="H154:J158"/>
    <mergeCell ref="C155:D155"/>
    <mergeCell ref="E155:F155"/>
    <mergeCell ref="C156:D156"/>
    <mergeCell ref="E156:F156"/>
    <mergeCell ref="C157:D157"/>
    <mergeCell ref="E157:F157"/>
    <mergeCell ref="C158:D158"/>
    <mergeCell ref="E158:F158"/>
  </mergeCells>
  <pageMargins left="0.7" right="0.7" top="0.75" bottom="0.75" header="0.3" footer="0.3"/>
  <pageSetup paperSize="9" scale="50" fitToHeight="0" orientation="portrait" r:id="rId1"/>
  <ignoredErrors>
    <ignoredError sqref="C35:H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DA8-FCB8-42CE-B374-BF5BBEE0C31E}">
  <sheetPr codeName="Feuil5"/>
  <dimension ref="A1:Q159"/>
  <sheetViews>
    <sheetView showGridLines="0" zoomScale="9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C21" sqref="C21"/>
    </sheetView>
  </sheetViews>
  <sheetFormatPr baseColWidth="10" defaultColWidth="11.42578125" defaultRowHeight="15" x14ac:dyDescent="0.25"/>
  <cols>
    <col min="1" max="1" width="53.85546875" customWidth="1"/>
    <col min="4" max="4" width="11.5703125" customWidth="1"/>
    <col min="5" max="5" width="12.5703125" customWidth="1"/>
    <col min="6" max="6" width="11.28515625" customWidth="1"/>
    <col min="9" max="9" width="13.7109375" customWidth="1"/>
    <col min="10" max="10" width="9.7109375" customWidth="1"/>
    <col min="11" max="11" width="14.140625" customWidth="1"/>
    <col min="16" max="16" width="14.28515625" customWidth="1"/>
  </cols>
  <sheetData>
    <row r="1" spans="1:17" ht="18.75" x14ac:dyDescent="0.3">
      <c r="A1" s="5" t="s">
        <v>161</v>
      </c>
    </row>
    <row r="2" spans="1:17" x14ac:dyDescent="0.25">
      <c r="A2" s="6" t="str">
        <f>+Intro!A2</f>
        <v>Renseigner le nom de votre entreprise ici</v>
      </c>
    </row>
    <row r="5" spans="1:17" x14ac:dyDescent="0.25">
      <c r="A5" s="31" t="s">
        <v>33</v>
      </c>
      <c r="B5" s="1"/>
      <c r="C5" s="1"/>
      <c r="D5" s="1"/>
      <c r="E5" s="1"/>
      <c r="F5" s="1"/>
      <c r="G5" s="1"/>
      <c r="H5" s="1"/>
      <c r="I5" s="1"/>
    </row>
    <row r="6" spans="1:17" x14ac:dyDescent="0.25">
      <c r="A6" s="32" t="s">
        <v>113</v>
      </c>
      <c r="B6" s="32"/>
      <c r="C6" s="32"/>
      <c r="D6" s="32"/>
      <c r="E6" s="32"/>
      <c r="F6" s="32"/>
      <c r="G6" s="32"/>
      <c r="H6" s="32"/>
      <c r="I6" s="32"/>
    </row>
    <row r="7" spans="1:17" ht="18.75" x14ac:dyDescent="0.3">
      <c r="A7" s="74" t="s">
        <v>125</v>
      </c>
      <c r="B7" s="32"/>
      <c r="C7" s="32"/>
      <c r="D7" s="32"/>
      <c r="E7" s="32"/>
      <c r="F7" s="32"/>
      <c r="G7" s="32"/>
      <c r="H7" s="32"/>
      <c r="I7" s="32"/>
    </row>
    <row r="8" spans="1:17" ht="18.75" x14ac:dyDescent="0.3">
      <c r="A8" s="74" t="s">
        <v>169</v>
      </c>
      <c r="B8" s="32"/>
      <c r="C8" s="32"/>
      <c r="D8" s="32"/>
      <c r="E8" s="32"/>
      <c r="F8" s="32"/>
      <c r="G8" s="32"/>
      <c r="H8" s="32"/>
      <c r="I8" s="32"/>
    </row>
    <row r="9" spans="1:17" ht="15.75" x14ac:dyDescent="0.25">
      <c r="A9" s="118" t="s">
        <v>154</v>
      </c>
      <c r="B9" s="75"/>
      <c r="C9" s="75"/>
      <c r="D9" s="75"/>
      <c r="E9" s="75"/>
      <c r="F9" s="75"/>
      <c r="G9" s="75"/>
      <c r="H9" s="75"/>
      <c r="I9" s="75"/>
    </row>
    <row r="10" spans="1:17" x14ac:dyDescent="0.25">
      <c r="D10" s="195" t="s">
        <v>178</v>
      </c>
      <c r="E10" s="195"/>
      <c r="F10" s="195"/>
      <c r="G10" s="195"/>
      <c r="H10" s="195"/>
    </row>
    <row r="11" spans="1:17" ht="22.5" x14ac:dyDescent="0.25">
      <c r="C11" s="11" t="s">
        <v>10</v>
      </c>
      <c r="D11" s="13" t="s">
        <v>31</v>
      </c>
      <c r="E11" s="13" t="s">
        <v>32</v>
      </c>
      <c r="F11" s="13" t="s">
        <v>11</v>
      </c>
      <c r="G11" s="13" t="s">
        <v>12</v>
      </c>
      <c r="H11" s="13" t="s">
        <v>13</v>
      </c>
      <c r="I11" s="13" t="s">
        <v>14</v>
      </c>
      <c r="K11" s="146"/>
    </row>
    <row r="12" spans="1:17" x14ac:dyDescent="0.25">
      <c r="C12" s="11" t="s">
        <v>15</v>
      </c>
      <c r="D12" s="92">
        <f>+'TJM &amp; Synthèse'!C14</f>
        <v>0</v>
      </c>
      <c r="E12" s="92">
        <f>+'TJM &amp; Synthèse'!D14</f>
        <v>0</v>
      </c>
      <c r="F12" s="92">
        <f>+'TJM &amp; Synthèse'!E14</f>
        <v>0</v>
      </c>
      <c r="G12" s="92">
        <f>+'TJM &amp; Synthèse'!F14</f>
        <v>0</v>
      </c>
      <c r="H12" s="92">
        <f>+'TJM &amp; Synthèse'!G14</f>
        <v>0</v>
      </c>
      <c r="I12" s="92">
        <f>+'TJM &amp; Synthèse'!H14</f>
        <v>0</v>
      </c>
      <c r="K12" s="146"/>
    </row>
    <row r="15" spans="1:17" ht="23.25" x14ac:dyDescent="0.35">
      <c r="A15" s="89" t="s">
        <v>130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8" spans="1:17" ht="18.75" x14ac:dyDescent="0.3">
      <c r="A18" s="231" t="s">
        <v>126</v>
      </c>
      <c r="B18" s="231"/>
      <c r="C18" s="231"/>
      <c r="D18" s="232" t="s">
        <v>114</v>
      </c>
      <c r="E18" s="232"/>
      <c r="F18" s="232"/>
      <c r="G18" s="232"/>
      <c r="H18" s="232"/>
      <c r="I18" s="232"/>
      <c r="J18" s="76"/>
      <c r="K18" s="230" t="s">
        <v>115</v>
      </c>
      <c r="L18" s="230"/>
      <c r="M18" s="230"/>
      <c r="N18" s="230"/>
      <c r="O18" s="230"/>
      <c r="P18" s="230"/>
      <c r="Q18" s="233" t="s">
        <v>95</v>
      </c>
    </row>
    <row r="19" spans="1:17" x14ac:dyDescent="0.25">
      <c r="A19" s="231"/>
      <c r="B19" s="231"/>
      <c r="C19" s="231"/>
      <c r="D19" s="77">
        <v>1</v>
      </c>
      <c r="E19" s="77">
        <v>2</v>
      </c>
      <c r="F19" s="77">
        <v>3</v>
      </c>
      <c r="G19" s="77">
        <v>4</v>
      </c>
      <c r="H19" s="77">
        <v>5</v>
      </c>
      <c r="I19" s="77">
        <v>6</v>
      </c>
      <c r="J19" s="77"/>
      <c r="K19" s="77">
        <v>1</v>
      </c>
      <c r="L19" s="77">
        <v>2</v>
      </c>
      <c r="M19" s="77">
        <v>3</v>
      </c>
      <c r="N19" s="77">
        <v>4</v>
      </c>
      <c r="O19" s="77">
        <v>5</v>
      </c>
      <c r="P19" s="77">
        <v>6</v>
      </c>
      <c r="Q19" s="233"/>
    </row>
    <row r="20" spans="1:17" ht="36" x14ac:dyDescent="0.25">
      <c r="A20" s="78" t="s">
        <v>116</v>
      </c>
      <c r="B20" s="79" t="s">
        <v>117</v>
      </c>
      <c r="C20" s="79" t="s">
        <v>118</v>
      </c>
      <c r="D20" s="80" t="s">
        <v>31</v>
      </c>
      <c r="E20" s="80" t="s">
        <v>32</v>
      </c>
      <c r="F20" s="80" t="s">
        <v>11</v>
      </c>
      <c r="G20" s="80" t="s">
        <v>12</v>
      </c>
      <c r="H20" s="80" t="s">
        <v>13</v>
      </c>
      <c r="I20" s="80" t="s">
        <v>119</v>
      </c>
      <c r="J20" s="81" t="s">
        <v>120</v>
      </c>
      <c r="K20" s="80" t="s">
        <v>31</v>
      </c>
      <c r="L20" s="80" t="s">
        <v>32</v>
      </c>
      <c r="M20" s="80" t="s">
        <v>11</v>
      </c>
      <c r="N20" s="80" t="s">
        <v>12</v>
      </c>
      <c r="O20" s="80" t="s">
        <v>13</v>
      </c>
      <c r="P20" s="80" t="s">
        <v>119</v>
      </c>
      <c r="Q20" s="233"/>
    </row>
    <row r="21" spans="1:17" x14ac:dyDescent="0.25">
      <c r="A21" s="60" t="s">
        <v>60</v>
      </c>
      <c r="B21" s="82" t="str">
        <f>IFERROR(C21/$C$26,"")</f>
        <v/>
      </c>
      <c r="C21" s="127"/>
      <c r="D21" s="3"/>
      <c r="E21" s="3"/>
      <c r="F21" s="72"/>
      <c r="G21" s="3"/>
      <c r="H21" s="72"/>
      <c r="I21" s="72"/>
      <c r="J21" s="83">
        <f>SUM(E21:I21)</f>
        <v>0</v>
      </c>
      <c r="K21" s="3"/>
      <c r="L21" s="3"/>
      <c r="M21" s="122">
        <f>+F21*$F$12*C21</f>
        <v>0</v>
      </c>
      <c r="N21" s="121"/>
      <c r="O21" s="122">
        <f>+H21*C21*$H$12</f>
        <v>0</v>
      </c>
      <c r="P21" s="123">
        <f>+I21*C21*$I$12</f>
        <v>0</v>
      </c>
      <c r="Q21" s="147"/>
    </row>
    <row r="22" spans="1:17" x14ac:dyDescent="0.25">
      <c r="A22" s="60" t="s">
        <v>121</v>
      </c>
      <c r="B22" s="82" t="str">
        <f>IFERROR(C22/$C$26,"")</f>
        <v/>
      </c>
      <c r="C22" s="127"/>
      <c r="D22" s="3"/>
      <c r="E22" s="3"/>
      <c r="F22" s="72"/>
      <c r="G22" s="3"/>
      <c r="H22" s="72"/>
      <c r="I22" s="72"/>
      <c r="J22" s="83">
        <f>SUM(E22:I22)</f>
        <v>0</v>
      </c>
      <c r="K22" s="3"/>
      <c r="L22" s="3"/>
      <c r="M22" s="122">
        <f>+F22*$F$12*C22</f>
        <v>0</v>
      </c>
      <c r="N22" s="121"/>
      <c r="O22" s="122">
        <f>+H22*C22*$H$12</f>
        <v>0</v>
      </c>
      <c r="P22" s="123">
        <f>+I22*C22*$I$12</f>
        <v>0</v>
      </c>
      <c r="Q22" s="148"/>
    </row>
    <row r="23" spans="1:17" x14ac:dyDescent="0.25">
      <c r="A23" s="60" t="s">
        <v>90</v>
      </c>
      <c r="B23" s="82" t="str">
        <f>IFERROR(C23/$C$26,"")</f>
        <v/>
      </c>
      <c r="C23" s="127"/>
      <c r="D23" s="3"/>
      <c r="E23" s="3"/>
      <c r="F23" s="72"/>
      <c r="G23" s="3"/>
      <c r="H23" s="72"/>
      <c r="I23" s="72"/>
      <c r="J23" s="83">
        <f>SUM(E23:I23)</f>
        <v>0</v>
      </c>
      <c r="K23" s="3"/>
      <c r="L23" s="3"/>
      <c r="M23" s="122">
        <f>+F23*$F$12*C23</f>
        <v>0</v>
      </c>
      <c r="N23" s="121"/>
      <c r="O23" s="122">
        <f>+H23*C23*$H$12</f>
        <v>0</v>
      </c>
      <c r="P23" s="123">
        <f>+I23*C23*$I$12</f>
        <v>0</v>
      </c>
      <c r="Q23" s="149">
        <f>SUM(K21:P25)</f>
        <v>0</v>
      </c>
    </row>
    <row r="24" spans="1:17" x14ac:dyDescent="0.25">
      <c r="A24" s="60" t="s">
        <v>122</v>
      </c>
      <c r="B24" s="82" t="str">
        <f>IFERROR(C24/$C$26,"")</f>
        <v/>
      </c>
      <c r="C24" s="127"/>
      <c r="D24" s="3"/>
      <c r="E24" s="3"/>
      <c r="F24" s="72"/>
      <c r="G24" s="3"/>
      <c r="H24" s="72"/>
      <c r="I24" s="72"/>
      <c r="J24" s="83">
        <f>SUM(E24:I24)</f>
        <v>0</v>
      </c>
      <c r="K24" s="3"/>
      <c r="L24" s="3"/>
      <c r="M24" s="122">
        <f>+F24*$F$12*C24</f>
        <v>0</v>
      </c>
      <c r="N24" s="121"/>
      <c r="O24" s="122">
        <f>+H24*C24*$H$12</f>
        <v>0</v>
      </c>
      <c r="P24" s="123">
        <f>+I24*C24*$I$12</f>
        <v>0</v>
      </c>
      <c r="Q24" s="148"/>
    </row>
    <row r="25" spans="1:17" x14ac:dyDescent="0.25">
      <c r="A25" s="60" t="s">
        <v>123</v>
      </c>
      <c r="B25" s="82" t="str">
        <f>IFERROR(C25/$C$26,"")</f>
        <v/>
      </c>
      <c r="C25" s="127"/>
      <c r="D25" s="3"/>
      <c r="E25" s="3"/>
      <c r="F25" s="72"/>
      <c r="G25" s="3"/>
      <c r="H25" s="72"/>
      <c r="I25" s="72"/>
      <c r="J25" s="83">
        <f>SUM(E25:I25)</f>
        <v>0</v>
      </c>
      <c r="K25" s="3"/>
      <c r="L25" s="3"/>
      <c r="M25" s="122">
        <f>+F25*$F$12*C25</f>
        <v>0</v>
      </c>
      <c r="N25" s="121"/>
      <c r="O25" s="122">
        <f>+H25*C25*$H$12</f>
        <v>0</v>
      </c>
      <c r="P25" s="123">
        <f>+I25*C25*$I$12</f>
        <v>0</v>
      </c>
      <c r="Q25" s="150"/>
    </row>
    <row r="26" spans="1:17" x14ac:dyDescent="0.25">
      <c r="A26" s="84" t="s">
        <v>124</v>
      </c>
      <c r="B26" s="85">
        <f>SUM(B21:B25)</f>
        <v>0</v>
      </c>
      <c r="C26" s="86">
        <f>SUM(C21:C25)</f>
        <v>0</v>
      </c>
    </row>
    <row r="29" spans="1:17" ht="18.75" x14ac:dyDescent="0.3">
      <c r="A29" s="231" t="s">
        <v>127</v>
      </c>
      <c r="B29" s="231"/>
      <c r="C29" s="231"/>
      <c r="D29" s="232" t="s">
        <v>114</v>
      </c>
      <c r="E29" s="232"/>
      <c r="F29" s="232"/>
      <c r="G29" s="232"/>
      <c r="H29" s="232"/>
      <c r="I29" s="232"/>
      <c r="J29" s="76"/>
      <c r="K29" s="230" t="s">
        <v>115</v>
      </c>
      <c r="L29" s="230"/>
      <c r="M29" s="230"/>
      <c r="N29" s="230"/>
      <c r="O29" s="230"/>
      <c r="P29" s="230"/>
      <c r="Q29" s="233" t="s">
        <v>95</v>
      </c>
    </row>
    <row r="30" spans="1:17" ht="14.45" customHeight="1" x14ac:dyDescent="0.25">
      <c r="A30" s="231"/>
      <c r="B30" s="231"/>
      <c r="C30" s="231"/>
      <c r="D30" s="77">
        <v>1</v>
      </c>
      <c r="E30" s="77">
        <v>2</v>
      </c>
      <c r="F30" s="77">
        <v>3</v>
      </c>
      <c r="G30" s="77">
        <v>4</v>
      </c>
      <c r="H30" s="77">
        <v>5</v>
      </c>
      <c r="I30" s="77">
        <v>6</v>
      </c>
      <c r="J30" s="77"/>
      <c r="K30" s="77">
        <v>1</v>
      </c>
      <c r="L30" s="77">
        <v>2</v>
      </c>
      <c r="M30" s="77">
        <v>3</v>
      </c>
      <c r="N30" s="77">
        <v>4</v>
      </c>
      <c r="O30" s="77">
        <v>5</v>
      </c>
      <c r="P30" s="77">
        <v>6</v>
      </c>
      <c r="Q30" s="233"/>
    </row>
    <row r="31" spans="1:17" ht="36" x14ac:dyDescent="0.25">
      <c r="A31" s="78" t="s">
        <v>116</v>
      </c>
      <c r="B31" s="79" t="s">
        <v>117</v>
      </c>
      <c r="C31" s="79" t="s">
        <v>118</v>
      </c>
      <c r="D31" s="80" t="s">
        <v>31</v>
      </c>
      <c r="E31" s="80" t="s">
        <v>32</v>
      </c>
      <c r="F31" s="80" t="s">
        <v>11</v>
      </c>
      <c r="G31" s="80" t="s">
        <v>12</v>
      </c>
      <c r="H31" s="80" t="s">
        <v>13</v>
      </c>
      <c r="I31" s="80" t="s">
        <v>119</v>
      </c>
      <c r="J31" s="81" t="s">
        <v>120</v>
      </c>
      <c r="K31" s="80" t="s">
        <v>31</v>
      </c>
      <c r="L31" s="80" t="s">
        <v>32</v>
      </c>
      <c r="M31" s="80" t="s">
        <v>11</v>
      </c>
      <c r="N31" s="80" t="s">
        <v>12</v>
      </c>
      <c r="O31" s="80" t="s">
        <v>13</v>
      </c>
      <c r="P31" s="80" t="s">
        <v>119</v>
      </c>
      <c r="Q31" s="233"/>
    </row>
    <row r="32" spans="1:17" x14ac:dyDescent="0.25">
      <c r="A32" s="60" t="s">
        <v>60</v>
      </c>
      <c r="B32" s="82" t="str">
        <f>IFERROR(C32/$C$37,"")</f>
        <v/>
      </c>
      <c r="C32" s="127"/>
      <c r="D32" s="3"/>
      <c r="E32" s="3"/>
      <c r="F32" s="72"/>
      <c r="G32" s="3"/>
      <c r="H32" s="72"/>
      <c r="I32" s="72"/>
      <c r="J32" s="83">
        <f>SUM(E32:I32)</f>
        <v>0</v>
      </c>
      <c r="K32" s="3"/>
      <c r="L32" s="3"/>
      <c r="M32" s="122">
        <f>+F32*$F$12*C32</f>
        <v>0</v>
      </c>
      <c r="N32" s="121"/>
      <c r="O32" s="122">
        <f>+H32*C32*$H$12</f>
        <v>0</v>
      </c>
      <c r="P32" s="123">
        <f>+I32*C32*$I$12</f>
        <v>0</v>
      </c>
      <c r="Q32" s="147"/>
    </row>
    <row r="33" spans="1:17" x14ac:dyDescent="0.25">
      <c r="A33" s="60" t="s">
        <v>121</v>
      </c>
      <c r="B33" s="82" t="str">
        <f t="shared" ref="B33:B36" si="0">IFERROR(C33/$C$37,"")</f>
        <v/>
      </c>
      <c r="C33" s="127"/>
      <c r="D33" s="3"/>
      <c r="E33" s="3"/>
      <c r="F33" s="72"/>
      <c r="G33" s="3"/>
      <c r="H33" s="72"/>
      <c r="I33" s="72"/>
      <c r="J33" s="83">
        <f>SUM(E33:I33)</f>
        <v>0</v>
      </c>
      <c r="K33" s="3"/>
      <c r="L33" s="3"/>
      <c r="M33" s="122">
        <f>+F33*$F$12*C33</f>
        <v>0</v>
      </c>
      <c r="N33" s="121"/>
      <c r="O33" s="122">
        <f>+H33*C33*$H$12</f>
        <v>0</v>
      </c>
      <c r="P33" s="123">
        <f>+I33*C33*$I$12</f>
        <v>0</v>
      </c>
      <c r="Q33" s="148"/>
    </row>
    <row r="34" spans="1:17" x14ac:dyDescent="0.25">
      <c r="A34" s="60" t="s">
        <v>90</v>
      </c>
      <c r="B34" s="82" t="str">
        <f t="shared" si="0"/>
        <v/>
      </c>
      <c r="C34" s="127"/>
      <c r="D34" s="3"/>
      <c r="E34" s="3"/>
      <c r="F34" s="72"/>
      <c r="G34" s="3"/>
      <c r="H34" s="72"/>
      <c r="I34" s="72"/>
      <c r="J34" s="83">
        <f>SUM(E34:I34)</f>
        <v>0</v>
      </c>
      <c r="K34" s="3"/>
      <c r="L34" s="3"/>
      <c r="M34" s="122">
        <f>+F34*$F$12*C34</f>
        <v>0</v>
      </c>
      <c r="N34" s="121"/>
      <c r="O34" s="122">
        <f>+H34*C34*$H$12</f>
        <v>0</v>
      </c>
      <c r="P34" s="123">
        <f>+I34*C34*$I$12</f>
        <v>0</v>
      </c>
      <c r="Q34" s="149">
        <f>SUM(K32:P36)</f>
        <v>0</v>
      </c>
    </row>
    <row r="35" spans="1:17" x14ac:dyDescent="0.25">
      <c r="A35" s="60" t="s">
        <v>122</v>
      </c>
      <c r="B35" s="82" t="str">
        <f t="shared" si="0"/>
        <v/>
      </c>
      <c r="C35" s="127"/>
      <c r="D35" s="3"/>
      <c r="E35" s="3"/>
      <c r="F35" s="72"/>
      <c r="G35" s="3"/>
      <c r="H35" s="72"/>
      <c r="I35" s="72"/>
      <c r="J35" s="83">
        <f>SUM(E35:I35)</f>
        <v>0</v>
      </c>
      <c r="K35" s="3"/>
      <c r="L35" s="3"/>
      <c r="M35" s="122">
        <f>+F35*$F$12*C35</f>
        <v>0</v>
      </c>
      <c r="N35" s="121"/>
      <c r="O35" s="122">
        <f>+H35*C35*$H$12</f>
        <v>0</v>
      </c>
      <c r="P35" s="123">
        <f>+I35*C35*$I$12</f>
        <v>0</v>
      </c>
      <c r="Q35" s="148"/>
    </row>
    <row r="36" spans="1:17" x14ac:dyDescent="0.25">
      <c r="A36" s="60" t="s">
        <v>123</v>
      </c>
      <c r="B36" s="82" t="str">
        <f t="shared" si="0"/>
        <v/>
      </c>
      <c r="C36" s="127"/>
      <c r="D36" s="3"/>
      <c r="E36" s="3"/>
      <c r="F36" s="72"/>
      <c r="G36" s="3"/>
      <c r="H36" s="72"/>
      <c r="I36" s="72"/>
      <c r="J36" s="83">
        <f>SUM(E36:I36)</f>
        <v>0</v>
      </c>
      <c r="K36" s="3"/>
      <c r="L36" s="3"/>
      <c r="M36" s="122">
        <f>+F36*$F$12*C36</f>
        <v>0</v>
      </c>
      <c r="N36" s="121"/>
      <c r="O36" s="122">
        <f>+H36*C36*$H$12</f>
        <v>0</v>
      </c>
      <c r="P36" s="123">
        <f>+I36*C36*$I$12</f>
        <v>0</v>
      </c>
      <c r="Q36" s="150"/>
    </row>
    <row r="37" spans="1:17" x14ac:dyDescent="0.25">
      <c r="A37" s="84" t="s">
        <v>124</v>
      </c>
      <c r="B37" s="85">
        <f>SUM(B32:B36)</f>
        <v>0</v>
      </c>
      <c r="C37" s="86">
        <f>SUM(C32:C36)</f>
        <v>0</v>
      </c>
    </row>
    <row r="40" spans="1:17" ht="18.75" x14ac:dyDescent="0.3">
      <c r="A40" s="231" t="s">
        <v>128</v>
      </c>
      <c r="B40" s="231"/>
      <c r="C40" s="231"/>
      <c r="D40" s="232" t="s">
        <v>114</v>
      </c>
      <c r="E40" s="232"/>
      <c r="F40" s="232"/>
      <c r="G40" s="232"/>
      <c r="H40" s="232"/>
      <c r="I40" s="232"/>
      <c r="J40" s="76"/>
      <c r="K40" s="230" t="s">
        <v>115</v>
      </c>
      <c r="L40" s="230"/>
      <c r="M40" s="230"/>
      <c r="N40" s="230"/>
      <c r="O40" s="230"/>
      <c r="P40" s="230"/>
      <c r="Q40" s="233" t="s">
        <v>95</v>
      </c>
    </row>
    <row r="41" spans="1:17" ht="14.45" customHeight="1" x14ac:dyDescent="0.25">
      <c r="A41" s="231"/>
      <c r="B41" s="231"/>
      <c r="C41" s="231"/>
      <c r="D41" s="77">
        <v>1</v>
      </c>
      <c r="E41" s="77">
        <v>2</v>
      </c>
      <c r="F41" s="77">
        <v>3</v>
      </c>
      <c r="G41" s="77">
        <v>4</v>
      </c>
      <c r="H41" s="77">
        <v>5</v>
      </c>
      <c r="I41" s="77">
        <v>6</v>
      </c>
      <c r="J41" s="77"/>
      <c r="K41" s="77">
        <v>1</v>
      </c>
      <c r="L41" s="77">
        <v>2</v>
      </c>
      <c r="M41" s="77">
        <v>3</v>
      </c>
      <c r="N41" s="77">
        <v>4</v>
      </c>
      <c r="O41" s="77">
        <v>5</v>
      </c>
      <c r="P41" s="77">
        <v>6</v>
      </c>
      <c r="Q41" s="233"/>
    </row>
    <row r="42" spans="1:17" ht="36" x14ac:dyDescent="0.25">
      <c r="A42" s="78" t="s">
        <v>116</v>
      </c>
      <c r="B42" s="79" t="s">
        <v>117</v>
      </c>
      <c r="C42" s="79" t="s">
        <v>118</v>
      </c>
      <c r="D42" s="80" t="s">
        <v>31</v>
      </c>
      <c r="E42" s="80" t="s">
        <v>32</v>
      </c>
      <c r="F42" s="80" t="s">
        <v>11</v>
      </c>
      <c r="G42" s="80" t="s">
        <v>12</v>
      </c>
      <c r="H42" s="80" t="s">
        <v>13</v>
      </c>
      <c r="I42" s="80" t="s">
        <v>119</v>
      </c>
      <c r="J42" s="81" t="s">
        <v>120</v>
      </c>
      <c r="K42" s="80" t="s">
        <v>31</v>
      </c>
      <c r="L42" s="80" t="s">
        <v>32</v>
      </c>
      <c r="M42" s="80" t="s">
        <v>11</v>
      </c>
      <c r="N42" s="80" t="s">
        <v>12</v>
      </c>
      <c r="O42" s="80" t="s">
        <v>13</v>
      </c>
      <c r="P42" s="80" t="s">
        <v>119</v>
      </c>
      <c r="Q42" s="233"/>
    </row>
    <row r="43" spans="1:17" x14ac:dyDescent="0.25">
      <c r="A43" s="60" t="s">
        <v>60</v>
      </c>
      <c r="B43" s="82" t="str">
        <f>IFERROR(C43/$C$48,"")</f>
        <v/>
      </c>
      <c r="C43" s="127"/>
      <c r="D43" s="3"/>
      <c r="E43" s="3"/>
      <c r="F43" s="72"/>
      <c r="G43" s="72"/>
      <c r="H43" s="72"/>
      <c r="I43" s="72"/>
      <c r="J43" s="83">
        <f>SUM(E43:I43)</f>
        <v>0</v>
      </c>
      <c r="K43" s="3"/>
      <c r="L43" s="3"/>
      <c r="M43" s="122">
        <f>+F43*$F$12*C43</f>
        <v>0</v>
      </c>
      <c r="N43" s="122">
        <f>+C43*G43*$G$12</f>
        <v>0</v>
      </c>
      <c r="O43" s="122">
        <f>+H43*C43*$H$12</f>
        <v>0</v>
      </c>
      <c r="P43" s="123">
        <f>+I43*C43*$I$12</f>
        <v>0</v>
      </c>
      <c r="Q43" s="147"/>
    </row>
    <row r="44" spans="1:17" x14ac:dyDescent="0.25">
      <c r="A44" s="60" t="s">
        <v>121</v>
      </c>
      <c r="B44" s="82" t="str">
        <f t="shared" ref="B44:B47" si="1">IFERROR(C44/$C$48,"")</f>
        <v/>
      </c>
      <c r="C44" s="127"/>
      <c r="D44" s="3"/>
      <c r="E44" s="3"/>
      <c r="F44" s="72"/>
      <c r="G44" s="72"/>
      <c r="H44" s="72"/>
      <c r="I44" s="72"/>
      <c r="J44" s="83">
        <f>SUM(E44:I44)</f>
        <v>0</v>
      </c>
      <c r="K44" s="3"/>
      <c r="L44" s="3"/>
      <c r="M44" s="122">
        <f>+F44*$F$12*C44</f>
        <v>0</v>
      </c>
      <c r="N44" s="122">
        <f>+C44*G44*$G$12</f>
        <v>0</v>
      </c>
      <c r="O44" s="122">
        <f>+H44*C44*$H$12</f>
        <v>0</v>
      </c>
      <c r="P44" s="123">
        <f>+I44*C44*$I$12</f>
        <v>0</v>
      </c>
      <c r="Q44" s="148"/>
    </row>
    <row r="45" spans="1:17" x14ac:dyDescent="0.25">
      <c r="A45" s="60" t="s">
        <v>90</v>
      </c>
      <c r="B45" s="82" t="str">
        <f t="shared" si="1"/>
        <v/>
      </c>
      <c r="C45" s="127"/>
      <c r="D45" s="3"/>
      <c r="E45" s="3"/>
      <c r="F45" s="72"/>
      <c r="G45" s="72"/>
      <c r="H45" s="72"/>
      <c r="I45" s="72"/>
      <c r="J45" s="83">
        <f>SUM(E45:I45)</f>
        <v>0</v>
      </c>
      <c r="K45" s="3"/>
      <c r="L45" s="3"/>
      <c r="M45" s="122">
        <f>+F45*$F$12*C45</f>
        <v>0</v>
      </c>
      <c r="N45" s="122">
        <f>+C45*G45*$G$12</f>
        <v>0</v>
      </c>
      <c r="O45" s="122">
        <f>+H45*C45*$H$12</f>
        <v>0</v>
      </c>
      <c r="P45" s="123">
        <f>+I45*C45*$I$12</f>
        <v>0</v>
      </c>
      <c r="Q45" s="149">
        <f>SUM(K43:P47)</f>
        <v>0</v>
      </c>
    </row>
    <row r="46" spans="1:17" x14ac:dyDescent="0.25">
      <c r="A46" s="60" t="s">
        <v>122</v>
      </c>
      <c r="B46" s="82" t="str">
        <f t="shared" si="1"/>
        <v/>
      </c>
      <c r="C46" s="127"/>
      <c r="D46" s="3"/>
      <c r="E46" s="3"/>
      <c r="F46" s="72"/>
      <c r="G46" s="72"/>
      <c r="H46" s="72"/>
      <c r="I46" s="72"/>
      <c r="J46" s="83">
        <f>SUM(E46:I46)</f>
        <v>0</v>
      </c>
      <c r="K46" s="3"/>
      <c r="L46" s="3"/>
      <c r="M46" s="122">
        <f>+F46*$F$12*C46</f>
        <v>0</v>
      </c>
      <c r="N46" s="122">
        <f>+C46*G46*$G$12</f>
        <v>0</v>
      </c>
      <c r="O46" s="122">
        <f>+H46*C46*$H$12</f>
        <v>0</v>
      </c>
      <c r="P46" s="123">
        <f>+I46*C46*$I$12</f>
        <v>0</v>
      </c>
      <c r="Q46" s="148"/>
    </row>
    <row r="47" spans="1:17" x14ac:dyDescent="0.25">
      <c r="A47" s="60" t="s">
        <v>123</v>
      </c>
      <c r="B47" s="82" t="str">
        <f t="shared" si="1"/>
        <v/>
      </c>
      <c r="C47" s="127"/>
      <c r="D47" s="3"/>
      <c r="E47" s="3"/>
      <c r="F47" s="72"/>
      <c r="G47" s="72"/>
      <c r="H47" s="72"/>
      <c r="I47" s="72"/>
      <c r="J47" s="83">
        <f>SUM(E47:I47)</f>
        <v>0</v>
      </c>
      <c r="K47" s="3"/>
      <c r="L47" s="3"/>
      <c r="M47" s="122">
        <f>+F47*$F$12*C47</f>
        <v>0</v>
      </c>
      <c r="N47" s="122">
        <f>+C47*G47*$G$12</f>
        <v>0</v>
      </c>
      <c r="O47" s="122">
        <f>+H47*C47*$H$12</f>
        <v>0</v>
      </c>
      <c r="P47" s="123">
        <f>+I47*C47*$I$12</f>
        <v>0</v>
      </c>
      <c r="Q47" s="150"/>
    </row>
    <row r="48" spans="1:17" x14ac:dyDescent="0.25">
      <c r="A48" s="84" t="s">
        <v>124</v>
      </c>
      <c r="B48" s="85">
        <f>SUM(B43:B47)</f>
        <v>0</v>
      </c>
      <c r="C48" s="86">
        <f>SUM(C43:C47)</f>
        <v>0</v>
      </c>
    </row>
    <row r="51" spans="1:17" ht="18.75" x14ac:dyDescent="0.3">
      <c r="A51" s="231" t="s">
        <v>129</v>
      </c>
      <c r="B51" s="231"/>
      <c r="C51" s="231"/>
      <c r="D51" s="232" t="s">
        <v>114</v>
      </c>
      <c r="E51" s="232"/>
      <c r="F51" s="232"/>
      <c r="G51" s="232"/>
      <c r="H51" s="232"/>
      <c r="I51" s="232"/>
      <c r="J51" s="76"/>
      <c r="K51" s="230" t="s">
        <v>115</v>
      </c>
      <c r="L51" s="230"/>
      <c r="M51" s="230"/>
      <c r="N51" s="230"/>
      <c r="O51" s="230"/>
      <c r="P51" s="230"/>
      <c r="Q51" s="233" t="s">
        <v>95</v>
      </c>
    </row>
    <row r="52" spans="1:17" ht="14.45" customHeight="1" x14ac:dyDescent="0.25">
      <c r="A52" s="231"/>
      <c r="B52" s="231"/>
      <c r="C52" s="231"/>
      <c r="D52" s="77">
        <v>1</v>
      </c>
      <c r="E52" s="77">
        <v>2</v>
      </c>
      <c r="F52" s="77">
        <v>3</v>
      </c>
      <c r="G52" s="77">
        <v>4</v>
      </c>
      <c r="H52" s="77">
        <v>5</v>
      </c>
      <c r="I52" s="77">
        <v>6</v>
      </c>
      <c r="J52" s="77"/>
      <c r="K52" s="77">
        <v>1</v>
      </c>
      <c r="L52" s="77">
        <v>2</v>
      </c>
      <c r="M52" s="77">
        <v>3</v>
      </c>
      <c r="N52" s="77">
        <v>4</v>
      </c>
      <c r="O52" s="77">
        <v>5</v>
      </c>
      <c r="P52" s="77">
        <v>6</v>
      </c>
      <c r="Q52" s="233"/>
    </row>
    <row r="53" spans="1:17" ht="36" x14ac:dyDescent="0.25">
      <c r="A53" s="78" t="s">
        <v>116</v>
      </c>
      <c r="B53" s="79" t="s">
        <v>117</v>
      </c>
      <c r="C53" s="79" t="s">
        <v>118</v>
      </c>
      <c r="D53" s="80" t="s">
        <v>31</v>
      </c>
      <c r="E53" s="80" t="s">
        <v>32</v>
      </c>
      <c r="F53" s="80" t="s">
        <v>11</v>
      </c>
      <c r="G53" s="80" t="s">
        <v>12</v>
      </c>
      <c r="H53" s="80" t="s">
        <v>13</v>
      </c>
      <c r="I53" s="80" t="s">
        <v>119</v>
      </c>
      <c r="J53" s="81" t="s">
        <v>120</v>
      </c>
      <c r="K53" s="80" t="s">
        <v>31</v>
      </c>
      <c r="L53" s="80" t="s">
        <v>32</v>
      </c>
      <c r="M53" s="80" t="s">
        <v>11</v>
      </c>
      <c r="N53" s="80" t="s">
        <v>12</v>
      </c>
      <c r="O53" s="80" t="s">
        <v>13</v>
      </c>
      <c r="P53" s="80" t="s">
        <v>119</v>
      </c>
      <c r="Q53" s="233"/>
    </row>
    <row r="54" spans="1:17" x14ac:dyDescent="0.25">
      <c r="A54" s="60" t="s">
        <v>60</v>
      </c>
      <c r="B54" s="82" t="str">
        <f>IFERROR(C54/$C$59,"")</f>
        <v/>
      </c>
      <c r="C54" s="127"/>
      <c r="D54" s="3"/>
      <c r="E54" s="3"/>
      <c r="F54" s="72"/>
      <c r="G54" s="72"/>
      <c r="H54" s="72"/>
      <c r="I54" s="72"/>
      <c r="J54" s="83">
        <f>SUM(E54:I54)</f>
        <v>0</v>
      </c>
      <c r="K54" s="3"/>
      <c r="L54" s="3"/>
      <c r="M54" s="122">
        <f>+F54*$F$12*C54</f>
        <v>0</v>
      </c>
      <c r="N54" s="122">
        <f>+C54*G54*$G$12</f>
        <v>0</v>
      </c>
      <c r="O54" s="122">
        <f>+H54*C54*$H$12</f>
        <v>0</v>
      </c>
      <c r="P54" s="123">
        <f>+I54*C54*$I$12</f>
        <v>0</v>
      </c>
      <c r="Q54" s="147"/>
    </row>
    <row r="55" spans="1:17" x14ac:dyDescent="0.25">
      <c r="A55" s="60" t="s">
        <v>121</v>
      </c>
      <c r="B55" s="82" t="str">
        <f t="shared" ref="B55:B58" si="2">IFERROR(C55/$C$59,"")</f>
        <v/>
      </c>
      <c r="C55" s="127"/>
      <c r="D55" s="3"/>
      <c r="E55" s="3"/>
      <c r="F55" s="72"/>
      <c r="G55" s="72"/>
      <c r="H55" s="72"/>
      <c r="I55" s="72"/>
      <c r="J55" s="83">
        <f>SUM(E55:I55)</f>
        <v>0</v>
      </c>
      <c r="K55" s="3"/>
      <c r="L55" s="3"/>
      <c r="M55" s="122">
        <f>+F55*$F$12*C55</f>
        <v>0</v>
      </c>
      <c r="N55" s="122">
        <f t="shared" ref="N55:N58" si="3">+C55*G55*$G$12</f>
        <v>0</v>
      </c>
      <c r="O55" s="122">
        <f>+H55*C55*$H$12</f>
        <v>0</v>
      </c>
      <c r="P55" s="123">
        <f>+I55*C55*$I$12</f>
        <v>0</v>
      </c>
      <c r="Q55" s="148"/>
    </row>
    <row r="56" spans="1:17" x14ac:dyDescent="0.25">
      <c r="A56" s="60" t="s">
        <v>90</v>
      </c>
      <c r="B56" s="82" t="str">
        <f t="shared" si="2"/>
        <v/>
      </c>
      <c r="C56" s="127"/>
      <c r="D56" s="3"/>
      <c r="E56" s="3"/>
      <c r="F56" s="72"/>
      <c r="G56" s="72"/>
      <c r="H56" s="72"/>
      <c r="I56" s="72"/>
      <c r="J56" s="83">
        <f>SUM(E56:I56)</f>
        <v>0</v>
      </c>
      <c r="K56" s="3"/>
      <c r="L56" s="3"/>
      <c r="M56" s="122">
        <f>+F56*$F$12*C56</f>
        <v>0</v>
      </c>
      <c r="N56" s="122">
        <f t="shared" si="3"/>
        <v>0</v>
      </c>
      <c r="O56" s="122">
        <f>+H56*C56*$H$12</f>
        <v>0</v>
      </c>
      <c r="P56" s="123">
        <f>+I56*C56*$I$12</f>
        <v>0</v>
      </c>
      <c r="Q56" s="149">
        <f>SUM(K54:P58)</f>
        <v>0</v>
      </c>
    </row>
    <row r="57" spans="1:17" x14ac:dyDescent="0.25">
      <c r="A57" s="60" t="s">
        <v>122</v>
      </c>
      <c r="B57" s="82" t="str">
        <f t="shared" si="2"/>
        <v/>
      </c>
      <c r="C57" s="127"/>
      <c r="D57" s="3"/>
      <c r="E57" s="3"/>
      <c r="F57" s="72"/>
      <c r="G57" s="72"/>
      <c r="H57" s="72"/>
      <c r="I57" s="72"/>
      <c r="J57" s="83">
        <f>SUM(E57:I57)</f>
        <v>0</v>
      </c>
      <c r="K57" s="3"/>
      <c r="L57" s="3"/>
      <c r="M57" s="122">
        <f>+F57*$F$12*C57</f>
        <v>0</v>
      </c>
      <c r="N57" s="122">
        <f t="shared" si="3"/>
        <v>0</v>
      </c>
      <c r="O57" s="122">
        <f>+H57*C57*$H$12</f>
        <v>0</v>
      </c>
      <c r="P57" s="123">
        <f>+I57*C57*$I$12</f>
        <v>0</v>
      </c>
      <c r="Q57" s="148"/>
    </row>
    <row r="58" spans="1:17" x14ac:dyDescent="0.25">
      <c r="A58" s="60" t="s">
        <v>123</v>
      </c>
      <c r="B58" s="82" t="str">
        <f t="shared" si="2"/>
        <v/>
      </c>
      <c r="C58" s="127"/>
      <c r="D58" s="3"/>
      <c r="E58" s="3"/>
      <c r="F58" s="72"/>
      <c r="G58" s="72"/>
      <c r="H58" s="72"/>
      <c r="I58" s="72"/>
      <c r="J58" s="83">
        <f>SUM(E58:I58)</f>
        <v>0</v>
      </c>
      <c r="K58" s="3"/>
      <c r="L58" s="3"/>
      <c r="M58" s="122">
        <f>+F58*$F$12*C58</f>
        <v>0</v>
      </c>
      <c r="N58" s="122">
        <f t="shared" si="3"/>
        <v>0</v>
      </c>
      <c r="O58" s="122">
        <f>+H58*C58*$H$12</f>
        <v>0</v>
      </c>
      <c r="P58" s="123">
        <f>+I58*C58*$I$12</f>
        <v>0</v>
      </c>
      <c r="Q58" s="150"/>
    </row>
    <row r="59" spans="1:17" x14ac:dyDescent="0.25">
      <c r="A59" s="84" t="s">
        <v>124</v>
      </c>
      <c r="B59" s="85">
        <f>SUM(B54:B58)</f>
        <v>0</v>
      </c>
      <c r="C59" s="86">
        <f>SUM(C54:C58)</f>
        <v>0</v>
      </c>
    </row>
    <row r="63" spans="1:17" ht="23.25" x14ac:dyDescent="0.35">
      <c r="A63" s="89" t="s">
        <v>131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8.75" x14ac:dyDescent="0.3">
      <c r="A64" s="93" t="s">
        <v>139</v>
      </c>
    </row>
    <row r="65" spans="1:17" ht="18.75" x14ac:dyDescent="0.3">
      <c r="A65" s="93" t="s">
        <v>170</v>
      </c>
    </row>
    <row r="67" spans="1:17" x14ac:dyDescent="0.25">
      <c r="A67" s="231" t="s">
        <v>126</v>
      </c>
      <c r="B67" s="231"/>
      <c r="C67" s="231"/>
      <c r="D67" s="232" t="s">
        <v>138</v>
      </c>
      <c r="E67" s="232"/>
      <c r="F67" s="232"/>
      <c r="G67" s="232"/>
      <c r="H67" s="232"/>
      <c r="I67" s="232"/>
      <c r="J67" s="76"/>
      <c r="K67" s="230" t="s">
        <v>115</v>
      </c>
      <c r="L67" s="230"/>
      <c r="M67" s="230"/>
      <c r="N67" s="230"/>
      <c r="O67" s="230"/>
      <c r="P67" s="230"/>
      <c r="Q67" s="233" t="s">
        <v>95</v>
      </c>
    </row>
    <row r="68" spans="1:17" x14ac:dyDescent="0.25">
      <c r="A68" s="231"/>
      <c r="B68" s="231"/>
      <c r="C68" s="231"/>
      <c r="D68" s="77">
        <v>1</v>
      </c>
      <c r="E68" s="77">
        <v>2</v>
      </c>
      <c r="F68" s="77">
        <v>3</v>
      </c>
      <c r="G68" s="77">
        <v>4</v>
      </c>
      <c r="H68" s="77">
        <v>5</v>
      </c>
      <c r="I68" s="77">
        <v>6</v>
      </c>
      <c r="J68" s="77"/>
      <c r="K68" s="77">
        <v>1</v>
      </c>
      <c r="L68" s="77">
        <v>2</v>
      </c>
      <c r="M68" s="77">
        <v>3</v>
      </c>
      <c r="N68" s="77">
        <v>4</v>
      </c>
      <c r="O68" s="77">
        <v>5</v>
      </c>
      <c r="P68" s="77">
        <v>6</v>
      </c>
      <c r="Q68" s="233"/>
    </row>
    <row r="69" spans="1:17" ht="36" x14ac:dyDescent="0.25">
      <c r="A69" s="78" t="s">
        <v>116</v>
      </c>
      <c r="B69" s="79" t="s">
        <v>117</v>
      </c>
      <c r="C69" s="79" t="s">
        <v>137</v>
      </c>
      <c r="D69" s="80" t="s">
        <v>31</v>
      </c>
      <c r="E69" s="80" t="s">
        <v>32</v>
      </c>
      <c r="F69" s="80" t="s">
        <v>11</v>
      </c>
      <c r="G69" s="80" t="s">
        <v>12</v>
      </c>
      <c r="H69" s="80" t="s">
        <v>13</v>
      </c>
      <c r="I69" s="80" t="s">
        <v>119</v>
      </c>
      <c r="J69" s="81" t="s">
        <v>120</v>
      </c>
      <c r="K69" s="80" t="s">
        <v>31</v>
      </c>
      <c r="L69" s="80" t="s">
        <v>32</v>
      </c>
      <c r="M69" s="80" t="s">
        <v>11</v>
      </c>
      <c r="N69" s="80" t="s">
        <v>12</v>
      </c>
      <c r="O69" s="80" t="s">
        <v>13</v>
      </c>
      <c r="P69" s="80" t="s">
        <v>119</v>
      </c>
      <c r="Q69" s="233"/>
    </row>
    <row r="70" spans="1:17" x14ac:dyDescent="0.25">
      <c r="A70" s="60" t="s">
        <v>121</v>
      </c>
      <c r="B70" s="82" t="str">
        <f>IFERROR(C70/$C$74,"")</f>
        <v/>
      </c>
      <c r="C70" s="119">
        <f>+C22</f>
        <v>0</v>
      </c>
      <c r="D70" s="3"/>
      <c r="E70" s="3"/>
      <c r="F70" s="120">
        <f>+F22</f>
        <v>0</v>
      </c>
      <c r="G70" s="121"/>
      <c r="H70" s="120">
        <f>+H22</f>
        <v>0</v>
      </c>
      <c r="I70" s="120">
        <f>+I21</f>
        <v>0</v>
      </c>
      <c r="J70" s="83">
        <f>SUM(E70:I70)</f>
        <v>0</v>
      </c>
      <c r="K70" s="3"/>
      <c r="L70" s="3"/>
      <c r="M70" s="122">
        <f>+F70*$F$12*C70</f>
        <v>0</v>
      </c>
      <c r="N70" s="121"/>
      <c r="O70" s="122">
        <f>+H70*C70*$H$12</f>
        <v>0</v>
      </c>
      <c r="P70" s="123">
        <f>+I70*C70*$I$12</f>
        <v>0</v>
      </c>
      <c r="Q70" s="147"/>
    </row>
    <row r="71" spans="1:17" x14ac:dyDescent="0.25">
      <c r="A71" s="60" t="s">
        <v>90</v>
      </c>
      <c r="B71" s="82" t="str">
        <f t="shared" ref="B71:B73" si="4">IFERROR(C71/$C$74,"")</f>
        <v/>
      </c>
      <c r="C71" s="119">
        <f>+C23</f>
        <v>0</v>
      </c>
      <c r="D71" s="3"/>
      <c r="E71" s="3"/>
      <c r="F71" s="120">
        <f>+F23</f>
        <v>0</v>
      </c>
      <c r="G71" s="121"/>
      <c r="H71" s="120">
        <f>+H23</f>
        <v>0</v>
      </c>
      <c r="I71" s="120">
        <f>+I22</f>
        <v>0</v>
      </c>
      <c r="J71" s="83">
        <f>SUM(E71:I71)</f>
        <v>0</v>
      </c>
      <c r="K71" s="3"/>
      <c r="L71" s="3"/>
      <c r="M71" s="122">
        <f>+F71*$F$12*C71</f>
        <v>0</v>
      </c>
      <c r="N71" s="121"/>
      <c r="O71" s="122">
        <f>+H71*C71*$H$12</f>
        <v>0</v>
      </c>
      <c r="P71" s="123">
        <f>+I71*C71*$I$12</f>
        <v>0</v>
      </c>
      <c r="Q71" s="149">
        <f>SUM(K70:P73)</f>
        <v>0</v>
      </c>
    </row>
    <row r="72" spans="1:17" x14ac:dyDescent="0.25">
      <c r="A72" s="60" t="s">
        <v>122</v>
      </c>
      <c r="B72" s="82" t="str">
        <f t="shared" si="4"/>
        <v/>
      </c>
      <c r="C72" s="119">
        <f>+C24</f>
        <v>0</v>
      </c>
      <c r="D72" s="3"/>
      <c r="E72" s="3"/>
      <c r="F72" s="120">
        <f>+F24</f>
        <v>0</v>
      </c>
      <c r="G72" s="121"/>
      <c r="H72" s="120">
        <f>+H24</f>
        <v>0</v>
      </c>
      <c r="I72" s="120">
        <f>+I23</f>
        <v>0</v>
      </c>
      <c r="J72" s="83">
        <f>SUM(E72:I72)</f>
        <v>0</v>
      </c>
      <c r="K72" s="3"/>
      <c r="L72" s="3"/>
      <c r="M72" s="122">
        <f>+F72*$F$12*C72</f>
        <v>0</v>
      </c>
      <c r="N72" s="121"/>
      <c r="O72" s="122">
        <f>+H72*C72*$H$12</f>
        <v>0</v>
      </c>
      <c r="P72" s="123">
        <f>+I72*C72*$I$12</f>
        <v>0</v>
      </c>
      <c r="Q72" s="148"/>
    </row>
    <row r="73" spans="1:17" x14ac:dyDescent="0.25">
      <c r="A73" s="60" t="s">
        <v>123</v>
      </c>
      <c r="B73" s="82" t="str">
        <f t="shared" si="4"/>
        <v/>
      </c>
      <c r="C73" s="119">
        <f>+C25</f>
        <v>0</v>
      </c>
      <c r="D73" s="3"/>
      <c r="E73" s="3"/>
      <c r="F73" s="120">
        <f>+F25</f>
        <v>0</v>
      </c>
      <c r="G73" s="121"/>
      <c r="H73" s="120">
        <f>+H25</f>
        <v>0</v>
      </c>
      <c r="I73" s="120">
        <f>+I24</f>
        <v>0</v>
      </c>
      <c r="J73" s="83">
        <f>SUM(E73:I73)</f>
        <v>0</v>
      </c>
      <c r="K73" s="3"/>
      <c r="L73" s="3"/>
      <c r="M73" s="122">
        <f>+F73*$F$12*C73</f>
        <v>0</v>
      </c>
      <c r="N73" s="121"/>
      <c r="O73" s="122">
        <f>+H73*C73*$H$12</f>
        <v>0</v>
      </c>
      <c r="P73" s="123">
        <f>+I73*C73*$I$12</f>
        <v>0</v>
      </c>
      <c r="Q73" s="150"/>
    </row>
    <row r="74" spans="1:17" x14ac:dyDescent="0.25">
      <c r="A74" s="84" t="s">
        <v>124</v>
      </c>
      <c r="B74" s="124">
        <f>SUM(B70:B73)</f>
        <v>0</v>
      </c>
      <c r="C74" s="125">
        <f>SUM(C70:C73)</f>
        <v>0</v>
      </c>
    </row>
    <row r="77" spans="1:17" x14ac:dyDescent="0.25">
      <c r="A77" s="231" t="s">
        <v>127</v>
      </c>
      <c r="B77" s="231"/>
      <c r="C77" s="231"/>
      <c r="D77" s="232" t="s">
        <v>138</v>
      </c>
      <c r="E77" s="232"/>
      <c r="F77" s="232"/>
      <c r="G77" s="232"/>
      <c r="H77" s="232"/>
      <c r="I77" s="232"/>
      <c r="J77" s="76"/>
      <c r="K77" s="230" t="s">
        <v>115</v>
      </c>
      <c r="L77" s="230"/>
      <c r="M77" s="230"/>
      <c r="N77" s="230"/>
      <c r="O77" s="230"/>
      <c r="P77" s="230"/>
      <c r="Q77" s="233" t="s">
        <v>95</v>
      </c>
    </row>
    <row r="78" spans="1:17" x14ac:dyDescent="0.25">
      <c r="A78" s="231"/>
      <c r="B78" s="231"/>
      <c r="C78" s="231"/>
      <c r="D78" s="77">
        <v>1</v>
      </c>
      <c r="E78" s="77">
        <v>2</v>
      </c>
      <c r="F78" s="77">
        <v>3</v>
      </c>
      <c r="G78" s="77">
        <v>4</v>
      </c>
      <c r="H78" s="77">
        <v>5</v>
      </c>
      <c r="I78" s="77">
        <v>6</v>
      </c>
      <c r="J78" s="77"/>
      <c r="K78" s="77">
        <v>1</v>
      </c>
      <c r="L78" s="77">
        <v>2</v>
      </c>
      <c r="M78" s="77">
        <v>3</v>
      </c>
      <c r="N78" s="77">
        <v>4</v>
      </c>
      <c r="O78" s="77">
        <v>5</v>
      </c>
      <c r="P78" s="77">
        <v>6</v>
      </c>
      <c r="Q78" s="233"/>
    </row>
    <row r="79" spans="1:17" ht="36" x14ac:dyDescent="0.25">
      <c r="A79" s="78" t="s">
        <v>116</v>
      </c>
      <c r="B79" s="79" t="s">
        <v>117</v>
      </c>
      <c r="C79" s="79" t="s">
        <v>137</v>
      </c>
      <c r="D79" s="80" t="s">
        <v>31</v>
      </c>
      <c r="E79" s="80" t="s">
        <v>32</v>
      </c>
      <c r="F79" s="80" t="s">
        <v>11</v>
      </c>
      <c r="G79" s="80" t="s">
        <v>12</v>
      </c>
      <c r="H79" s="80" t="s">
        <v>13</v>
      </c>
      <c r="I79" s="80" t="s">
        <v>119</v>
      </c>
      <c r="J79" s="81" t="s">
        <v>120</v>
      </c>
      <c r="K79" s="80" t="s">
        <v>31</v>
      </c>
      <c r="L79" s="80" t="s">
        <v>32</v>
      </c>
      <c r="M79" s="80" t="s">
        <v>11</v>
      </c>
      <c r="N79" s="80" t="s">
        <v>12</v>
      </c>
      <c r="O79" s="80" t="s">
        <v>13</v>
      </c>
      <c r="P79" s="80" t="s">
        <v>119</v>
      </c>
      <c r="Q79" s="233"/>
    </row>
    <row r="80" spans="1:17" x14ac:dyDescent="0.25">
      <c r="A80" s="60" t="s">
        <v>121</v>
      </c>
      <c r="B80" s="82" t="str">
        <f>IFERROR(C80/$C$84,"")</f>
        <v/>
      </c>
      <c r="C80" s="119">
        <f>+C33</f>
        <v>0</v>
      </c>
      <c r="D80" s="3"/>
      <c r="E80" s="3"/>
      <c r="F80" s="120">
        <f>+F33</f>
        <v>0</v>
      </c>
      <c r="G80" s="121"/>
      <c r="H80" s="120">
        <f>+H33</f>
        <v>0</v>
      </c>
      <c r="I80" s="120">
        <f>+I33</f>
        <v>0</v>
      </c>
      <c r="J80" s="83">
        <f>SUM(E80:I80)</f>
        <v>0</v>
      </c>
      <c r="K80" s="3"/>
      <c r="L80" s="3"/>
      <c r="M80" s="122">
        <f>+F80*$F$12*C80</f>
        <v>0</v>
      </c>
      <c r="N80" s="121"/>
      <c r="O80" s="122">
        <f>+H80*C80*$H$12</f>
        <v>0</v>
      </c>
      <c r="P80" s="123">
        <f>+I80*C80*$I$12</f>
        <v>0</v>
      </c>
      <c r="Q80" s="147"/>
    </row>
    <row r="81" spans="1:17" x14ac:dyDescent="0.25">
      <c r="A81" s="60" t="s">
        <v>90</v>
      </c>
      <c r="B81" s="82" t="str">
        <f t="shared" ref="B81:B83" si="5">IFERROR(C81/$C$84,"")</f>
        <v/>
      </c>
      <c r="C81" s="119">
        <f t="shared" ref="C81:C83" si="6">+C34</f>
        <v>0</v>
      </c>
      <c r="D81" s="3"/>
      <c r="E81" s="3"/>
      <c r="F81" s="120">
        <f t="shared" ref="F81:F83" si="7">+F34</f>
        <v>0</v>
      </c>
      <c r="G81" s="121"/>
      <c r="H81" s="120">
        <f t="shared" ref="H81:I83" si="8">+H34</f>
        <v>0</v>
      </c>
      <c r="I81" s="120">
        <f t="shared" si="8"/>
        <v>0</v>
      </c>
      <c r="J81" s="83">
        <f>SUM(E81:I81)</f>
        <v>0</v>
      </c>
      <c r="K81" s="3"/>
      <c r="L81" s="3"/>
      <c r="M81" s="122">
        <f>+F81*$F$12*C81</f>
        <v>0</v>
      </c>
      <c r="N81" s="121"/>
      <c r="O81" s="122">
        <f>+H81*C81*$H$12</f>
        <v>0</v>
      </c>
      <c r="P81" s="123">
        <f>+I81*C81*$I$12</f>
        <v>0</v>
      </c>
      <c r="Q81" s="149">
        <f>SUM(K80:P83)</f>
        <v>0</v>
      </c>
    </row>
    <row r="82" spans="1:17" x14ac:dyDescent="0.25">
      <c r="A82" s="60" t="s">
        <v>122</v>
      </c>
      <c r="B82" s="82" t="str">
        <f t="shared" si="5"/>
        <v/>
      </c>
      <c r="C82" s="119">
        <f t="shared" si="6"/>
        <v>0</v>
      </c>
      <c r="D82" s="3"/>
      <c r="E82" s="3"/>
      <c r="F82" s="120">
        <f t="shared" si="7"/>
        <v>0</v>
      </c>
      <c r="G82" s="121"/>
      <c r="H82" s="120">
        <f t="shared" si="8"/>
        <v>0</v>
      </c>
      <c r="I82" s="120">
        <f t="shared" si="8"/>
        <v>0</v>
      </c>
      <c r="J82" s="83">
        <f>SUM(E82:I82)</f>
        <v>0</v>
      </c>
      <c r="K82" s="3"/>
      <c r="L82" s="3"/>
      <c r="M82" s="122">
        <f>+F82*$F$12*C82</f>
        <v>0</v>
      </c>
      <c r="N82" s="121"/>
      <c r="O82" s="122">
        <f>+H82*C82*$H$12</f>
        <v>0</v>
      </c>
      <c r="P82" s="123">
        <f>+I82*C82*$I$12</f>
        <v>0</v>
      </c>
      <c r="Q82" s="148"/>
    </row>
    <row r="83" spans="1:17" x14ac:dyDescent="0.25">
      <c r="A83" s="60" t="s">
        <v>123</v>
      </c>
      <c r="B83" s="82" t="str">
        <f t="shared" si="5"/>
        <v/>
      </c>
      <c r="C83" s="119">
        <f t="shared" si="6"/>
        <v>0</v>
      </c>
      <c r="D83" s="3"/>
      <c r="E83" s="3"/>
      <c r="F83" s="120">
        <f t="shared" si="7"/>
        <v>0</v>
      </c>
      <c r="G83" s="121"/>
      <c r="H83" s="120">
        <f t="shared" si="8"/>
        <v>0</v>
      </c>
      <c r="I83" s="120">
        <f t="shared" si="8"/>
        <v>0</v>
      </c>
      <c r="J83" s="83">
        <f>SUM(E83:I83)</f>
        <v>0</v>
      </c>
      <c r="K83" s="3"/>
      <c r="L83" s="3"/>
      <c r="M83" s="122">
        <f>+F83*$F$12*C83</f>
        <v>0</v>
      </c>
      <c r="N83" s="121"/>
      <c r="O83" s="122">
        <f>+H83*C83*$H$12</f>
        <v>0</v>
      </c>
      <c r="P83" s="123">
        <f>+I83*C83*$I$12</f>
        <v>0</v>
      </c>
      <c r="Q83" s="150"/>
    </row>
    <row r="84" spans="1:17" x14ac:dyDescent="0.25">
      <c r="A84" s="84" t="s">
        <v>124</v>
      </c>
      <c r="B84" s="124">
        <f>SUM(B80:B83)</f>
        <v>0</v>
      </c>
      <c r="C84" s="125">
        <f>SUM(C80:C83)</f>
        <v>0</v>
      </c>
    </row>
    <row r="86" spans="1:17" x14ac:dyDescent="0.25">
      <c r="A86" s="90"/>
      <c r="B86" s="90"/>
      <c r="C86" s="126"/>
      <c r="D86" s="88"/>
    </row>
    <row r="87" spans="1:17" x14ac:dyDescent="0.25">
      <c r="A87" s="231" t="s">
        <v>128</v>
      </c>
      <c r="B87" s="231"/>
      <c r="C87" s="231"/>
      <c r="D87" s="232" t="s">
        <v>138</v>
      </c>
      <c r="E87" s="232"/>
      <c r="F87" s="232"/>
      <c r="G87" s="232"/>
      <c r="H87" s="232"/>
      <c r="I87" s="232"/>
      <c r="J87" s="76"/>
      <c r="K87" s="230" t="s">
        <v>115</v>
      </c>
      <c r="L87" s="230"/>
      <c r="M87" s="230"/>
      <c r="N87" s="230"/>
      <c r="O87" s="230"/>
      <c r="P87" s="230"/>
      <c r="Q87" s="233" t="s">
        <v>95</v>
      </c>
    </row>
    <row r="88" spans="1:17" x14ac:dyDescent="0.25">
      <c r="A88" s="231"/>
      <c r="B88" s="231"/>
      <c r="C88" s="231"/>
      <c r="D88" s="77">
        <v>1</v>
      </c>
      <c r="E88" s="77">
        <v>2</v>
      </c>
      <c r="F88" s="77">
        <v>3</v>
      </c>
      <c r="G88" s="77">
        <v>4</v>
      </c>
      <c r="H88" s="77">
        <v>5</v>
      </c>
      <c r="I88" s="77">
        <v>6</v>
      </c>
      <c r="J88" s="77"/>
      <c r="K88" s="77">
        <v>1</v>
      </c>
      <c r="L88" s="77">
        <v>2</v>
      </c>
      <c r="M88" s="77">
        <v>3</v>
      </c>
      <c r="N88" s="77">
        <v>4</v>
      </c>
      <c r="O88" s="77">
        <v>5</v>
      </c>
      <c r="P88" s="77">
        <v>6</v>
      </c>
      <c r="Q88" s="233"/>
    </row>
    <row r="89" spans="1:17" ht="36" x14ac:dyDescent="0.25">
      <c r="A89" s="78" t="s">
        <v>116</v>
      </c>
      <c r="B89" s="79" t="s">
        <v>117</v>
      </c>
      <c r="C89" s="79" t="s">
        <v>137</v>
      </c>
      <c r="D89" s="80" t="s">
        <v>31</v>
      </c>
      <c r="E89" s="80" t="s">
        <v>32</v>
      </c>
      <c r="F89" s="80" t="s">
        <v>11</v>
      </c>
      <c r="G89" s="80" t="s">
        <v>12</v>
      </c>
      <c r="H89" s="80" t="s">
        <v>13</v>
      </c>
      <c r="I89" s="80" t="s">
        <v>119</v>
      </c>
      <c r="J89" s="81" t="s">
        <v>120</v>
      </c>
      <c r="K89" s="80" t="s">
        <v>31</v>
      </c>
      <c r="L89" s="80" t="s">
        <v>32</v>
      </c>
      <c r="M89" s="80" t="s">
        <v>11</v>
      </c>
      <c r="N89" s="80" t="s">
        <v>12</v>
      </c>
      <c r="O89" s="80" t="s">
        <v>13</v>
      </c>
      <c r="P89" s="80" t="s">
        <v>119</v>
      </c>
      <c r="Q89" s="233"/>
    </row>
    <row r="90" spans="1:17" x14ac:dyDescent="0.25">
      <c r="A90" s="60" t="s">
        <v>121</v>
      </c>
      <c r="B90" s="82" t="str">
        <f>IFERROR(C90/$C$94,"")</f>
        <v/>
      </c>
      <c r="C90" s="119">
        <f>+C44</f>
        <v>0</v>
      </c>
      <c r="D90" s="3"/>
      <c r="E90" s="3"/>
      <c r="F90" s="120">
        <f>+F44</f>
        <v>0</v>
      </c>
      <c r="G90" s="120">
        <f t="shared" ref="G90:I90" si="9">+G44</f>
        <v>0</v>
      </c>
      <c r="H90" s="120">
        <f t="shared" si="9"/>
        <v>0</v>
      </c>
      <c r="I90" s="120">
        <f t="shared" si="9"/>
        <v>0</v>
      </c>
      <c r="J90" s="83">
        <f>SUM(E90:I90)</f>
        <v>0</v>
      </c>
      <c r="K90" s="3"/>
      <c r="L90" s="3"/>
      <c r="M90" s="122">
        <f>+F90*$F$12*C90</f>
        <v>0</v>
      </c>
      <c r="N90" s="122">
        <f>+C90*G90*$G$12</f>
        <v>0</v>
      </c>
      <c r="O90" s="122">
        <f>+H90*C90*$H$12</f>
        <v>0</v>
      </c>
      <c r="P90" s="123">
        <f>+I90*C90*$I$12</f>
        <v>0</v>
      </c>
      <c r="Q90" s="147"/>
    </row>
    <row r="91" spans="1:17" x14ac:dyDescent="0.25">
      <c r="A91" s="60" t="s">
        <v>90</v>
      </c>
      <c r="B91" s="82" t="str">
        <f t="shared" ref="B91:B93" si="10">IFERROR(C91/$C$94,"")</f>
        <v/>
      </c>
      <c r="C91" s="119">
        <f t="shared" ref="C91:C93" si="11">+C45</f>
        <v>0</v>
      </c>
      <c r="D91" s="3"/>
      <c r="E91" s="3"/>
      <c r="F91" s="120">
        <f>+F45</f>
        <v>0</v>
      </c>
      <c r="G91" s="120">
        <f t="shared" ref="G91:I91" si="12">+G45</f>
        <v>0</v>
      </c>
      <c r="H91" s="120">
        <f t="shared" si="12"/>
        <v>0</v>
      </c>
      <c r="I91" s="120">
        <f t="shared" si="12"/>
        <v>0</v>
      </c>
      <c r="J91" s="83">
        <f>SUM(E91:I91)</f>
        <v>0</v>
      </c>
      <c r="K91" s="3"/>
      <c r="L91" s="3"/>
      <c r="M91" s="122">
        <f>+F91*$F$12*C91</f>
        <v>0</v>
      </c>
      <c r="N91" s="122">
        <f t="shared" ref="N91:N93" si="13">+C91*G91*$G$12</f>
        <v>0</v>
      </c>
      <c r="O91" s="122">
        <f>+H91*C91*$H$12</f>
        <v>0</v>
      </c>
      <c r="P91" s="123">
        <f>+I91*C91*$I$12</f>
        <v>0</v>
      </c>
      <c r="Q91" s="149">
        <f>SUM(K90:P93)</f>
        <v>0</v>
      </c>
    </row>
    <row r="92" spans="1:17" x14ac:dyDescent="0.25">
      <c r="A92" s="60" t="s">
        <v>122</v>
      </c>
      <c r="B92" s="82" t="str">
        <f t="shared" si="10"/>
        <v/>
      </c>
      <c r="C92" s="119">
        <f t="shared" si="11"/>
        <v>0</v>
      </c>
      <c r="D92" s="3"/>
      <c r="E92" s="3"/>
      <c r="F92" s="120">
        <f t="shared" ref="F92:I93" si="14">+F46</f>
        <v>0</v>
      </c>
      <c r="G92" s="120">
        <f t="shared" si="14"/>
        <v>0</v>
      </c>
      <c r="H92" s="120">
        <f t="shared" si="14"/>
        <v>0</v>
      </c>
      <c r="I92" s="120">
        <f t="shared" si="14"/>
        <v>0</v>
      </c>
      <c r="J92" s="83">
        <f>SUM(E92:I92)</f>
        <v>0</v>
      </c>
      <c r="K92" s="3"/>
      <c r="L92" s="3"/>
      <c r="M92" s="122">
        <f>+F92*$F$12*C92</f>
        <v>0</v>
      </c>
      <c r="N92" s="122">
        <f t="shared" si="13"/>
        <v>0</v>
      </c>
      <c r="O92" s="122">
        <f>+H92*C92*$H$12</f>
        <v>0</v>
      </c>
      <c r="P92" s="123">
        <f>+I92*C92*$I$12</f>
        <v>0</v>
      </c>
      <c r="Q92" s="148"/>
    </row>
    <row r="93" spans="1:17" x14ac:dyDescent="0.25">
      <c r="A93" s="60" t="s">
        <v>123</v>
      </c>
      <c r="B93" s="82" t="str">
        <f t="shared" si="10"/>
        <v/>
      </c>
      <c r="C93" s="119">
        <f t="shared" si="11"/>
        <v>0</v>
      </c>
      <c r="D93" s="3"/>
      <c r="E93" s="3"/>
      <c r="F93" s="120">
        <f t="shared" si="14"/>
        <v>0</v>
      </c>
      <c r="G93" s="120">
        <f t="shared" si="14"/>
        <v>0</v>
      </c>
      <c r="H93" s="120">
        <f t="shared" si="14"/>
        <v>0</v>
      </c>
      <c r="I93" s="120">
        <f t="shared" si="14"/>
        <v>0</v>
      </c>
      <c r="J93" s="83">
        <f>SUM(E93:I93)</f>
        <v>0</v>
      </c>
      <c r="K93" s="3"/>
      <c r="L93" s="3"/>
      <c r="M93" s="122">
        <f>+F93*$F$12*C93</f>
        <v>0</v>
      </c>
      <c r="N93" s="122">
        <f t="shared" si="13"/>
        <v>0</v>
      </c>
      <c r="O93" s="122">
        <f>+H93*C93*$H$12</f>
        <v>0</v>
      </c>
      <c r="P93" s="123">
        <f>+I93*C93*$I$12</f>
        <v>0</v>
      </c>
      <c r="Q93" s="150"/>
    </row>
    <row r="94" spans="1:17" x14ac:dyDescent="0.25">
      <c r="A94" s="84" t="s">
        <v>124</v>
      </c>
      <c r="B94" s="124">
        <f>SUM(B90:B93)</f>
        <v>0</v>
      </c>
      <c r="C94" s="125">
        <f>SUM(C90:C93)</f>
        <v>0</v>
      </c>
    </row>
    <row r="96" spans="1:17" x14ac:dyDescent="0.25">
      <c r="A96" s="90"/>
      <c r="B96" s="90"/>
      <c r="C96" s="126"/>
      <c r="D96" s="88"/>
    </row>
    <row r="97" spans="1:17" x14ac:dyDescent="0.25">
      <c r="A97" s="231" t="s">
        <v>129</v>
      </c>
      <c r="B97" s="231"/>
      <c r="C97" s="231"/>
      <c r="D97" s="232" t="s">
        <v>138</v>
      </c>
      <c r="E97" s="232"/>
      <c r="F97" s="232"/>
      <c r="G97" s="232"/>
      <c r="H97" s="232"/>
      <c r="I97" s="232"/>
      <c r="J97" s="76"/>
      <c r="K97" s="230" t="s">
        <v>115</v>
      </c>
      <c r="L97" s="230"/>
      <c r="M97" s="230"/>
      <c r="N97" s="230"/>
      <c r="O97" s="230"/>
      <c r="P97" s="230"/>
      <c r="Q97" s="233" t="s">
        <v>95</v>
      </c>
    </row>
    <row r="98" spans="1:17" x14ac:dyDescent="0.25">
      <c r="A98" s="231"/>
      <c r="B98" s="231"/>
      <c r="C98" s="231"/>
      <c r="D98" s="77">
        <v>1</v>
      </c>
      <c r="E98" s="77">
        <v>2</v>
      </c>
      <c r="F98" s="77">
        <v>3</v>
      </c>
      <c r="G98" s="77">
        <v>4</v>
      </c>
      <c r="H98" s="77">
        <v>5</v>
      </c>
      <c r="I98" s="77">
        <v>6</v>
      </c>
      <c r="J98" s="77"/>
      <c r="K98" s="77">
        <v>1</v>
      </c>
      <c r="L98" s="77">
        <v>2</v>
      </c>
      <c r="M98" s="77">
        <v>3</v>
      </c>
      <c r="N98" s="77">
        <v>4</v>
      </c>
      <c r="O98" s="77">
        <v>5</v>
      </c>
      <c r="P98" s="77">
        <v>6</v>
      </c>
      <c r="Q98" s="233"/>
    </row>
    <row r="99" spans="1:17" ht="36" x14ac:dyDescent="0.25">
      <c r="A99" s="78" t="s">
        <v>116</v>
      </c>
      <c r="B99" s="79" t="s">
        <v>117</v>
      </c>
      <c r="C99" s="79" t="s">
        <v>137</v>
      </c>
      <c r="D99" s="80" t="s">
        <v>31</v>
      </c>
      <c r="E99" s="80" t="s">
        <v>32</v>
      </c>
      <c r="F99" s="80" t="s">
        <v>11</v>
      </c>
      <c r="G99" s="80" t="s">
        <v>12</v>
      </c>
      <c r="H99" s="80" t="s">
        <v>13</v>
      </c>
      <c r="I99" s="80" t="s">
        <v>119</v>
      </c>
      <c r="J99" s="81" t="s">
        <v>120</v>
      </c>
      <c r="K99" s="80" t="s">
        <v>31</v>
      </c>
      <c r="L99" s="80" t="s">
        <v>32</v>
      </c>
      <c r="M99" s="80" t="s">
        <v>11</v>
      </c>
      <c r="N99" s="80" t="s">
        <v>12</v>
      </c>
      <c r="O99" s="80" t="s">
        <v>13</v>
      </c>
      <c r="P99" s="80" t="s">
        <v>119</v>
      </c>
      <c r="Q99" s="233"/>
    </row>
    <row r="100" spans="1:17" x14ac:dyDescent="0.25">
      <c r="A100" s="60" t="s">
        <v>121</v>
      </c>
      <c r="B100" s="82" t="str">
        <f>IFERROR(C100/$C$104,"")</f>
        <v/>
      </c>
      <c r="C100" s="119">
        <f>+C55</f>
        <v>0</v>
      </c>
      <c r="D100" s="3"/>
      <c r="E100" s="3"/>
      <c r="F100" s="120">
        <f>+F55</f>
        <v>0</v>
      </c>
      <c r="G100" s="120">
        <f t="shared" ref="G100:I100" si="15">+G55</f>
        <v>0</v>
      </c>
      <c r="H100" s="120">
        <f t="shared" si="15"/>
        <v>0</v>
      </c>
      <c r="I100" s="120">
        <f t="shared" si="15"/>
        <v>0</v>
      </c>
      <c r="J100" s="83">
        <f>SUM(E100:I100)</f>
        <v>0</v>
      </c>
      <c r="K100" s="3"/>
      <c r="L100" s="3"/>
      <c r="M100" s="122">
        <f>+F100*$F$12*C100</f>
        <v>0</v>
      </c>
      <c r="N100" s="122">
        <f>+C100*G100*$G$12</f>
        <v>0</v>
      </c>
      <c r="O100" s="122">
        <f>+H100*C100*$H$12</f>
        <v>0</v>
      </c>
      <c r="P100" s="123">
        <f>+I100*C100*$I$12</f>
        <v>0</v>
      </c>
      <c r="Q100" s="147"/>
    </row>
    <row r="101" spans="1:17" x14ac:dyDescent="0.25">
      <c r="A101" s="60" t="s">
        <v>90</v>
      </c>
      <c r="B101" s="82" t="str">
        <f t="shared" ref="B101:B103" si="16">IFERROR(C101/$C$104,"")</f>
        <v/>
      </c>
      <c r="C101" s="119">
        <f t="shared" ref="C101:C103" si="17">+C56</f>
        <v>0</v>
      </c>
      <c r="D101" s="3"/>
      <c r="E101" s="3"/>
      <c r="F101" s="120">
        <f t="shared" ref="F101:I103" si="18">+F56</f>
        <v>0</v>
      </c>
      <c r="G101" s="120">
        <f t="shared" si="18"/>
        <v>0</v>
      </c>
      <c r="H101" s="120">
        <f t="shared" si="18"/>
        <v>0</v>
      </c>
      <c r="I101" s="120">
        <f t="shared" si="18"/>
        <v>0</v>
      </c>
      <c r="J101" s="83">
        <f>SUM(E101:I101)</f>
        <v>0</v>
      </c>
      <c r="K101" s="3"/>
      <c r="L101" s="3"/>
      <c r="M101" s="122">
        <f>+F101*$F$12*C101</f>
        <v>0</v>
      </c>
      <c r="N101" s="122">
        <f t="shared" ref="N101:N103" si="19">+C101*G101*$G$12</f>
        <v>0</v>
      </c>
      <c r="O101" s="122">
        <f>+H101*C101*$H$12</f>
        <v>0</v>
      </c>
      <c r="P101" s="123">
        <f>+I101*C101*$I$12</f>
        <v>0</v>
      </c>
      <c r="Q101" s="149">
        <f>SUM(K100:P103)</f>
        <v>0</v>
      </c>
    </row>
    <row r="102" spans="1:17" x14ac:dyDescent="0.25">
      <c r="A102" s="60" t="s">
        <v>122</v>
      </c>
      <c r="B102" s="82" t="str">
        <f t="shared" si="16"/>
        <v/>
      </c>
      <c r="C102" s="119">
        <f t="shared" si="17"/>
        <v>0</v>
      </c>
      <c r="D102" s="3"/>
      <c r="E102" s="3"/>
      <c r="F102" s="120">
        <f t="shared" si="18"/>
        <v>0</v>
      </c>
      <c r="G102" s="120">
        <f t="shared" si="18"/>
        <v>0</v>
      </c>
      <c r="H102" s="120">
        <f t="shared" si="18"/>
        <v>0</v>
      </c>
      <c r="I102" s="120">
        <f t="shared" si="18"/>
        <v>0</v>
      </c>
      <c r="J102" s="83">
        <f>SUM(E102:I102)</f>
        <v>0</v>
      </c>
      <c r="K102" s="3"/>
      <c r="L102" s="3"/>
      <c r="M102" s="122">
        <f>+F102*$F$12*C102</f>
        <v>0</v>
      </c>
      <c r="N102" s="122">
        <f t="shared" si="19"/>
        <v>0</v>
      </c>
      <c r="O102" s="122">
        <f>+H102*C102*$H$12</f>
        <v>0</v>
      </c>
      <c r="P102" s="123">
        <f>+I102*C102*$I$12</f>
        <v>0</v>
      </c>
      <c r="Q102" s="148"/>
    </row>
    <row r="103" spans="1:17" x14ac:dyDescent="0.25">
      <c r="A103" s="60" t="s">
        <v>123</v>
      </c>
      <c r="B103" s="82" t="str">
        <f t="shared" si="16"/>
        <v/>
      </c>
      <c r="C103" s="119">
        <f t="shared" si="17"/>
        <v>0</v>
      </c>
      <c r="D103" s="3"/>
      <c r="E103" s="3"/>
      <c r="F103" s="120">
        <f t="shared" si="18"/>
        <v>0</v>
      </c>
      <c r="G103" s="120">
        <f t="shared" si="18"/>
        <v>0</v>
      </c>
      <c r="H103" s="120">
        <f t="shared" si="18"/>
        <v>0</v>
      </c>
      <c r="I103" s="120">
        <f t="shared" si="18"/>
        <v>0</v>
      </c>
      <c r="J103" s="83">
        <f>SUM(E103:I103)</f>
        <v>0</v>
      </c>
      <c r="K103" s="3"/>
      <c r="L103" s="3"/>
      <c r="M103" s="122">
        <f>+F103*$F$12*C103</f>
        <v>0</v>
      </c>
      <c r="N103" s="122">
        <f t="shared" si="19"/>
        <v>0</v>
      </c>
      <c r="O103" s="122">
        <f>+H103*C103*$H$12</f>
        <v>0</v>
      </c>
      <c r="P103" s="123">
        <f>+I103*C103*$I$12</f>
        <v>0</v>
      </c>
      <c r="Q103" s="150"/>
    </row>
    <row r="104" spans="1:17" x14ac:dyDescent="0.25">
      <c r="A104" s="84" t="s">
        <v>124</v>
      </c>
      <c r="B104" s="124">
        <f>SUM(B100:B103)</f>
        <v>0</v>
      </c>
      <c r="C104" s="125">
        <f>SUM(C100:C103)</f>
        <v>0</v>
      </c>
    </row>
    <row r="106" spans="1:17" x14ac:dyDescent="0.25">
      <c r="A106" s="90"/>
      <c r="B106" s="90"/>
      <c r="C106" s="126"/>
      <c r="D106" s="88"/>
    </row>
    <row r="107" spans="1:17" x14ac:dyDescent="0.25">
      <c r="A107" s="90"/>
      <c r="B107" s="90"/>
      <c r="C107" s="91"/>
      <c r="D107" s="88"/>
    </row>
    <row r="108" spans="1:17" ht="23.25" x14ac:dyDescent="0.35">
      <c r="A108" s="89" t="s">
        <v>132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10" spans="1:17" ht="18.75" x14ac:dyDescent="0.3">
      <c r="A110" s="231" t="s">
        <v>133</v>
      </c>
      <c r="B110" s="231"/>
      <c r="C110" s="231"/>
      <c r="D110" s="232" t="s">
        <v>114</v>
      </c>
      <c r="E110" s="232"/>
      <c r="F110" s="232"/>
      <c r="G110" s="232"/>
      <c r="H110" s="232"/>
      <c r="I110" s="232"/>
      <c r="J110" s="76"/>
      <c r="K110" s="230" t="s">
        <v>115</v>
      </c>
      <c r="L110" s="230"/>
      <c r="M110" s="230"/>
      <c r="N110" s="230"/>
      <c r="O110" s="230"/>
      <c r="P110" s="230"/>
      <c r="Q110" s="233" t="s">
        <v>95</v>
      </c>
    </row>
    <row r="111" spans="1:17" ht="14.45" customHeight="1" x14ac:dyDescent="0.25">
      <c r="A111" s="231"/>
      <c r="B111" s="231"/>
      <c r="C111" s="231"/>
      <c r="D111" s="77">
        <v>1</v>
      </c>
      <c r="E111" s="77">
        <v>2</v>
      </c>
      <c r="F111" s="77">
        <v>3</v>
      </c>
      <c r="G111" s="77">
        <v>4</v>
      </c>
      <c r="H111" s="77">
        <v>5</v>
      </c>
      <c r="I111" s="77">
        <v>6</v>
      </c>
      <c r="J111" s="77"/>
      <c r="K111" s="77">
        <v>1</v>
      </c>
      <c r="L111" s="77">
        <v>2</v>
      </c>
      <c r="M111" s="77">
        <v>3</v>
      </c>
      <c r="N111" s="77">
        <v>4</v>
      </c>
      <c r="O111" s="77">
        <v>5</v>
      </c>
      <c r="P111" s="77">
        <v>6</v>
      </c>
      <c r="Q111" s="233"/>
    </row>
    <row r="112" spans="1:17" ht="36" x14ac:dyDescent="0.25">
      <c r="A112" s="78" t="s">
        <v>116</v>
      </c>
      <c r="B112" s="79" t="s">
        <v>117</v>
      </c>
      <c r="C112" s="79" t="s">
        <v>118</v>
      </c>
      <c r="D112" s="80" t="s">
        <v>31</v>
      </c>
      <c r="E112" s="80" t="s">
        <v>32</v>
      </c>
      <c r="F112" s="80" t="s">
        <v>11</v>
      </c>
      <c r="G112" s="80" t="s">
        <v>12</v>
      </c>
      <c r="H112" s="80" t="s">
        <v>13</v>
      </c>
      <c r="I112" s="80" t="s">
        <v>119</v>
      </c>
      <c r="J112" s="81" t="s">
        <v>120</v>
      </c>
      <c r="K112" s="80" t="s">
        <v>31</v>
      </c>
      <c r="L112" s="80" t="s">
        <v>32</v>
      </c>
      <c r="M112" s="80" t="s">
        <v>11</v>
      </c>
      <c r="N112" s="80" t="s">
        <v>12</v>
      </c>
      <c r="O112" s="80" t="s">
        <v>13</v>
      </c>
      <c r="P112" s="80" t="s">
        <v>119</v>
      </c>
      <c r="Q112" s="233"/>
    </row>
    <row r="113" spans="1:17" x14ac:dyDescent="0.25">
      <c r="A113" s="60" t="s">
        <v>121</v>
      </c>
      <c r="B113" s="82" t="str">
        <f>IFERROR(C113/$C$117,"")</f>
        <v/>
      </c>
      <c r="C113" s="127"/>
      <c r="D113" s="3"/>
      <c r="E113" s="3"/>
      <c r="F113" s="72"/>
      <c r="G113" s="3"/>
      <c r="H113" s="3"/>
      <c r="I113" s="72"/>
      <c r="J113" s="83">
        <f>SUM(E113:I113)</f>
        <v>0</v>
      </c>
      <c r="K113" s="3"/>
      <c r="L113" s="3"/>
      <c r="M113" s="122">
        <f>+F113*$F$12*C113</f>
        <v>0</v>
      </c>
      <c r="N113" s="3"/>
      <c r="O113" s="3"/>
      <c r="P113" s="123">
        <f>+I113*C113*$I$12</f>
        <v>0</v>
      </c>
      <c r="Q113" s="147"/>
    </row>
    <row r="114" spans="1:17" x14ac:dyDescent="0.25">
      <c r="A114" s="60" t="s">
        <v>90</v>
      </c>
      <c r="B114" s="82" t="str">
        <f t="shared" ref="B114:B116" si="20">IFERROR(C114/$C$117,"")</f>
        <v/>
      </c>
      <c r="C114" s="127"/>
      <c r="D114" s="3"/>
      <c r="E114" s="3"/>
      <c r="F114" s="72"/>
      <c r="G114" s="3"/>
      <c r="H114" s="3"/>
      <c r="I114" s="72"/>
      <c r="J114" s="83">
        <f>SUM(E114:I114)</f>
        <v>0</v>
      </c>
      <c r="K114" s="3"/>
      <c r="L114" s="3"/>
      <c r="M114" s="122">
        <f>+F114*$F$12*C114</f>
        <v>0</v>
      </c>
      <c r="N114" s="3"/>
      <c r="O114" s="3"/>
      <c r="P114" s="123">
        <f>+I114*C114*$I$12</f>
        <v>0</v>
      </c>
      <c r="Q114" s="149">
        <f>SUM(K113:P116)</f>
        <v>0</v>
      </c>
    </row>
    <row r="115" spans="1:17" x14ac:dyDescent="0.25">
      <c r="A115" s="60" t="s">
        <v>122</v>
      </c>
      <c r="B115" s="82" t="str">
        <f t="shared" si="20"/>
        <v/>
      </c>
      <c r="C115" s="127"/>
      <c r="D115" s="3"/>
      <c r="E115" s="3"/>
      <c r="F115" s="72"/>
      <c r="G115" s="3"/>
      <c r="H115" s="3"/>
      <c r="I115" s="72"/>
      <c r="J115" s="83">
        <f>SUM(E115:I115)</f>
        <v>0</v>
      </c>
      <c r="K115" s="3"/>
      <c r="L115" s="3"/>
      <c r="M115" s="122">
        <f>+F115*$F$12*C115</f>
        <v>0</v>
      </c>
      <c r="N115" s="3"/>
      <c r="O115" s="3"/>
      <c r="P115" s="123">
        <f>+I115*C115*$I$12</f>
        <v>0</v>
      </c>
      <c r="Q115" s="148"/>
    </row>
    <row r="116" spans="1:17" x14ac:dyDescent="0.25">
      <c r="A116" s="60" t="s">
        <v>123</v>
      </c>
      <c r="B116" s="82" t="str">
        <f t="shared" si="20"/>
        <v/>
      </c>
      <c r="C116" s="127"/>
      <c r="D116" s="3"/>
      <c r="E116" s="3"/>
      <c r="F116" s="72"/>
      <c r="G116" s="3"/>
      <c r="H116" s="3"/>
      <c r="I116" s="72"/>
      <c r="J116" s="83">
        <f>SUM(E116:I116)</f>
        <v>0</v>
      </c>
      <c r="K116" s="3"/>
      <c r="L116" s="3"/>
      <c r="M116" s="122">
        <f>+F116*$F$12*C116</f>
        <v>0</v>
      </c>
      <c r="N116" s="3"/>
      <c r="O116" s="3"/>
      <c r="P116" s="123">
        <f>+I116*C116*$I$12</f>
        <v>0</v>
      </c>
      <c r="Q116" s="150"/>
    </row>
    <row r="117" spans="1:17" x14ac:dyDescent="0.25">
      <c r="A117" s="84" t="s">
        <v>124</v>
      </c>
      <c r="B117" s="85">
        <f>SUM(B113:B116)</f>
        <v>0</v>
      </c>
      <c r="C117" s="86">
        <f>SUM(C113:C116)</f>
        <v>0</v>
      </c>
    </row>
    <row r="120" spans="1:17" ht="18.75" x14ac:dyDescent="0.3">
      <c r="A120" s="231" t="s">
        <v>134</v>
      </c>
      <c r="B120" s="231"/>
      <c r="C120" s="231"/>
      <c r="D120" s="232" t="s">
        <v>114</v>
      </c>
      <c r="E120" s="232"/>
      <c r="F120" s="232"/>
      <c r="G120" s="232"/>
      <c r="H120" s="232"/>
      <c r="I120" s="232"/>
      <c r="J120" s="76"/>
      <c r="K120" s="230" t="s">
        <v>115</v>
      </c>
      <c r="L120" s="230"/>
      <c r="M120" s="230"/>
      <c r="N120" s="230"/>
      <c r="O120" s="230"/>
      <c r="P120" s="230"/>
      <c r="Q120" s="233" t="s">
        <v>95</v>
      </c>
    </row>
    <row r="121" spans="1:17" x14ac:dyDescent="0.25">
      <c r="A121" s="231"/>
      <c r="B121" s="231"/>
      <c r="C121" s="231"/>
      <c r="D121" s="77">
        <v>1</v>
      </c>
      <c r="E121" s="77">
        <v>2</v>
      </c>
      <c r="F121" s="77">
        <v>3</v>
      </c>
      <c r="G121" s="77">
        <v>4</v>
      </c>
      <c r="H121" s="77">
        <v>5</v>
      </c>
      <c r="I121" s="77">
        <v>6</v>
      </c>
      <c r="J121" s="77"/>
      <c r="K121" s="77">
        <v>1</v>
      </c>
      <c r="L121" s="77">
        <v>2</v>
      </c>
      <c r="M121" s="77">
        <v>3</v>
      </c>
      <c r="N121" s="77">
        <v>4</v>
      </c>
      <c r="O121" s="77">
        <v>5</v>
      </c>
      <c r="P121" s="77">
        <v>6</v>
      </c>
      <c r="Q121" s="233"/>
    </row>
    <row r="122" spans="1:17" ht="36" x14ac:dyDescent="0.25">
      <c r="A122" s="78" t="s">
        <v>116</v>
      </c>
      <c r="B122" s="79" t="s">
        <v>117</v>
      </c>
      <c r="C122" s="79" t="s">
        <v>118</v>
      </c>
      <c r="D122" s="80" t="s">
        <v>31</v>
      </c>
      <c r="E122" s="80" t="s">
        <v>32</v>
      </c>
      <c r="F122" s="80" t="s">
        <v>11</v>
      </c>
      <c r="G122" s="80" t="s">
        <v>12</v>
      </c>
      <c r="H122" s="80" t="s">
        <v>13</v>
      </c>
      <c r="I122" s="80" t="s">
        <v>119</v>
      </c>
      <c r="J122" s="81" t="s">
        <v>120</v>
      </c>
      <c r="K122" s="80" t="s">
        <v>31</v>
      </c>
      <c r="L122" s="80" t="s">
        <v>32</v>
      </c>
      <c r="M122" s="80" t="s">
        <v>11</v>
      </c>
      <c r="N122" s="80" t="s">
        <v>12</v>
      </c>
      <c r="O122" s="80" t="s">
        <v>13</v>
      </c>
      <c r="P122" s="80" t="s">
        <v>119</v>
      </c>
      <c r="Q122" s="233"/>
    </row>
    <row r="123" spans="1:17" x14ac:dyDescent="0.25">
      <c r="A123" s="60" t="s">
        <v>121</v>
      </c>
      <c r="B123" s="82" t="str">
        <f>IFERROR(C123/$C$127,"")</f>
        <v/>
      </c>
      <c r="C123" s="127"/>
      <c r="D123" s="3"/>
      <c r="E123" s="3"/>
      <c r="F123" s="72"/>
      <c r="G123" s="3"/>
      <c r="H123" s="3"/>
      <c r="I123" s="72"/>
      <c r="J123" s="83">
        <f>SUM(E123:I123)</f>
        <v>0</v>
      </c>
      <c r="K123" s="3"/>
      <c r="L123" s="3"/>
      <c r="M123" s="122">
        <f>+F123*$F$12*C123</f>
        <v>0</v>
      </c>
      <c r="N123" s="3"/>
      <c r="O123" s="3"/>
      <c r="P123" s="123">
        <f>+I123*C123*$I$12</f>
        <v>0</v>
      </c>
      <c r="Q123" s="147"/>
    </row>
    <row r="124" spans="1:17" x14ac:dyDescent="0.25">
      <c r="A124" s="60" t="s">
        <v>90</v>
      </c>
      <c r="B124" s="82" t="str">
        <f t="shared" ref="B124:B126" si="21">IFERROR(C124/$C$127,"")</f>
        <v/>
      </c>
      <c r="C124" s="127"/>
      <c r="D124" s="3"/>
      <c r="E124" s="3"/>
      <c r="F124" s="72"/>
      <c r="G124" s="3"/>
      <c r="H124" s="3"/>
      <c r="I124" s="72"/>
      <c r="J124" s="83">
        <f>SUM(E124:I124)</f>
        <v>0</v>
      </c>
      <c r="K124" s="3"/>
      <c r="L124" s="3"/>
      <c r="M124" s="122">
        <f>+F124*$F$12*C124</f>
        <v>0</v>
      </c>
      <c r="N124" s="3"/>
      <c r="O124" s="3"/>
      <c r="P124" s="123">
        <f>+I124*C124*$I$12</f>
        <v>0</v>
      </c>
      <c r="Q124" s="149">
        <f>SUM(K123:P126)</f>
        <v>0</v>
      </c>
    </row>
    <row r="125" spans="1:17" x14ac:dyDescent="0.25">
      <c r="A125" s="60" t="s">
        <v>122</v>
      </c>
      <c r="B125" s="82" t="str">
        <f t="shared" si="21"/>
        <v/>
      </c>
      <c r="C125" s="127"/>
      <c r="D125" s="3"/>
      <c r="E125" s="3"/>
      <c r="F125" s="72"/>
      <c r="G125" s="3"/>
      <c r="H125" s="3"/>
      <c r="I125" s="72"/>
      <c r="J125" s="83">
        <f>SUM(E125:I125)</f>
        <v>0</v>
      </c>
      <c r="K125" s="3"/>
      <c r="L125" s="3"/>
      <c r="M125" s="122">
        <f>+F125*$F$12*C125</f>
        <v>0</v>
      </c>
      <c r="N125" s="3"/>
      <c r="O125" s="3"/>
      <c r="P125" s="123">
        <f>+I125*C125*$I$12</f>
        <v>0</v>
      </c>
      <c r="Q125" s="148"/>
    </row>
    <row r="126" spans="1:17" x14ac:dyDescent="0.25">
      <c r="A126" s="60" t="s">
        <v>123</v>
      </c>
      <c r="B126" s="82" t="str">
        <f t="shared" si="21"/>
        <v/>
      </c>
      <c r="C126" s="127"/>
      <c r="D126" s="3"/>
      <c r="E126" s="3"/>
      <c r="F126" s="72"/>
      <c r="G126" s="3"/>
      <c r="H126" s="3"/>
      <c r="I126" s="72"/>
      <c r="J126" s="83">
        <f>SUM(E126:I126)</f>
        <v>0</v>
      </c>
      <c r="K126" s="3"/>
      <c r="L126" s="3"/>
      <c r="M126" s="122">
        <f>+F126*$F$12*C126</f>
        <v>0</v>
      </c>
      <c r="N126" s="3"/>
      <c r="O126" s="3"/>
      <c r="P126" s="123">
        <f>+I126*C126*$I$12</f>
        <v>0</v>
      </c>
      <c r="Q126" s="150"/>
    </row>
    <row r="127" spans="1:17" x14ac:dyDescent="0.25">
      <c r="A127" s="84" t="s">
        <v>124</v>
      </c>
      <c r="B127" s="85">
        <f>SUM(B123:B126)</f>
        <v>0</v>
      </c>
      <c r="C127" s="86">
        <f>SUM(C123:C126)</f>
        <v>0</v>
      </c>
    </row>
    <row r="128" spans="1:17" x14ac:dyDescent="0.25">
      <c r="A128" s="113"/>
      <c r="B128" s="88"/>
      <c r="C128" s="88"/>
      <c r="D128" s="88"/>
    </row>
    <row r="130" spans="1:17" ht="18.75" x14ac:dyDescent="0.3">
      <c r="A130" s="231" t="s">
        <v>135</v>
      </c>
      <c r="B130" s="231"/>
      <c r="C130" s="231"/>
      <c r="D130" s="232" t="s">
        <v>114</v>
      </c>
      <c r="E130" s="232"/>
      <c r="F130" s="232"/>
      <c r="G130" s="232"/>
      <c r="H130" s="232"/>
      <c r="I130" s="232"/>
      <c r="J130" s="76"/>
      <c r="K130" s="230" t="s">
        <v>115</v>
      </c>
      <c r="L130" s="230"/>
      <c r="M130" s="230"/>
      <c r="N130" s="230"/>
      <c r="O130" s="230"/>
      <c r="P130" s="230"/>
      <c r="Q130" s="233" t="s">
        <v>95</v>
      </c>
    </row>
    <row r="131" spans="1:17" x14ac:dyDescent="0.25">
      <c r="A131" s="231"/>
      <c r="B131" s="231"/>
      <c r="C131" s="231"/>
      <c r="D131" s="77">
        <v>1</v>
      </c>
      <c r="E131" s="77">
        <v>2</v>
      </c>
      <c r="F131" s="77">
        <v>3</v>
      </c>
      <c r="G131" s="77">
        <v>4</v>
      </c>
      <c r="H131" s="77">
        <v>5</v>
      </c>
      <c r="I131" s="77">
        <v>6</v>
      </c>
      <c r="J131" s="77"/>
      <c r="K131" s="77">
        <v>1</v>
      </c>
      <c r="L131" s="77">
        <v>2</v>
      </c>
      <c r="M131" s="77">
        <v>3</v>
      </c>
      <c r="N131" s="77">
        <v>4</v>
      </c>
      <c r="O131" s="77">
        <v>5</v>
      </c>
      <c r="P131" s="77">
        <v>6</v>
      </c>
      <c r="Q131" s="233"/>
    </row>
    <row r="132" spans="1:17" ht="36" x14ac:dyDescent="0.25">
      <c r="A132" s="78" t="s">
        <v>116</v>
      </c>
      <c r="B132" s="79" t="s">
        <v>117</v>
      </c>
      <c r="C132" s="79" t="s">
        <v>118</v>
      </c>
      <c r="D132" s="80" t="s">
        <v>31</v>
      </c>
      <c r="E132" s="80" t="s">
        <v>32</v>
      </c>
      <c r="F132" s="80" t="s">
        <v>11</v>
      </c>
      <c r="G132" s="80" t="s">
        <v>12</v>
      </c>
      <c r="H132" s="80" t="s">
        <v>13</v>
      </c>
      <c r="I132" s="80" t="s">
        <v>119</v>
      </c>
      <c r="J132" s="81" t="s">
        <v>120</v>
      </c>
      <c r="K132" s="80" t="s">
        <v>31</v>
      </c>
      <c r="L132" s="80" t="s">
        <v>32</v>
      </c>
      <c r="M132" s="80" t="s">
        <v>11</v>
      </c>
      <c r="N132" s="80" t="s">
        <v>12</v>
      </c>
      <c r="O132" s="80" t="s">
        <v>13</v>
      </c>
      <c r="P132" s="80" t="s">
        <v>119</v>
      </c>
      <c r="Q132" s="233"/>
    </row>
    <row r="133" spans="1:17" x14ac:dyDescent="0.25">
      <c r="A133" s="60" t="s">
        <v>121</v>
      </c>
      <c r="B133" s="82" t="str">
        <f>IFERROR(C133/$C$137,"")</f>
        <v/>
      </c>
      <c r="C133" s="127"/>
      <c r="D133" s="3"/>
      <c r="E133" s="3"/>
      <c r="F133" s="72"/>
      <c r="G133" s="3"/>
      <c r="H133" s="72"/>
      <c r="I133" s="72"/>
      <c r="J133" s="83">
        <f>SUM(E133:I133)</f>
        <v>0</v>
      </c>
      <c r="K133" s="3"/>
      <c r="L133" s="3"/>
      <c r="M133" s="122">
        <f>+F133*$F$12*C133</f>
        <v>0</v>
      </c>
      <c r="N133" s="3"/>
      <c r="O133" s="122">
        <f>+C133*H133*$H$12</f>
        <v>0</v>
      </c>
      <c r="P133" s="123">
        <f>+I133*C133*$I$12</f>
        <v>0</v>
      </c>
      <c r="Q133" s="147"/>
    </row>
    <row r="134" spans="1:17" x14ac:dyDescent="0.25">
      <c r="A134" s="60" t="s">
        <v>90</v>
      </c>
      <c r="B134" s="82" t="str">
        <f t="shared" ref="B134:B136" si="22">IFERROR(C134/$C$137,"")</f>
        <v/>
      </c>
      <c r="C134" s="127"/>
      <c r="D134" s="3"/>
      <c r="E134" s="3"/>
      <c r="F134" s="72"/>
      <c r="G134" s="3"/>
      <c r="H134" s="72"/>
      <c r="I134" s="72"/>
      <c r="J134" s="83">
        <f>SUM(E134:I134)</f>
        <v>0</v>
      </c>
      <c r="K134" s="3"/>
      <c r="L134" s="3"/>
      <c r="M134" s="122">
        <f>+F134*$F$12*C134</f>
        <v>0</v>
      </c>
      <c r="N134" s="3"/>
      <c r="O134" s="122">
        <f t="shared" ref="O134:O136" si="23">+C134*H134*$H$12</f>
        <v>0</v>
      </c>
      <c r="P134" s="123">
        <f>+I134*C134*$I$12</f>
        <v>0</v>
      </c>
      <c r="Q134" s="149">
        <f>SUM(K133:P136)</f>
        <v>0</v>
      </c>
    </row>
    <row r="135" spans="1:17" x14ac:dyDescent="0.25">
      <c r="A135" s="60" t="s">
        <v>122</v>
      </c>
      <c r="B135" s="82" t="str">
        <f t="shared" si="22"/>
        <v/>
      </c>
      <c r="C135" s="127"/>
      <c r="D135" s="3"/>
      <c r="E135" s="3"/>
      <c r="F135" s="72"/>
      <c r="G135" s="3"/>
      <c r="H135" s="72"/>
      <c r="I135" s="72"/>
      <c r="J135" s="83">
        <f>SUM(E135:I135)</f>
        <v>0</v>
      </c>
      <c r="K135" s="3"/>
      <c r="L135" s="3"/>
      <c r="M135" s="122">
        <f>+F135*$F$12*C135</f>
        <v>0</v>
      </c>
      <c r="N135" s="3"/>
      <c r="O135" s="122">
        <f t="shared" si="23"/>
        <v>0</v>
      </c>
      <c r="P135" s="123">
        <f>+I135*C135*$I$12</f>
        <v>0</v>
      </c>
      <c r="Q135" s="148"/>
    </row>
    <row r="136" spans="1:17" x14ac:dyDescent="0.25">
      <c r="A136" s="60" t="s">
        <v>123</v>
      </c>
      <c r="B136" s="82" t="str">
        <f t="shared" si="22"/>
        <v/>
      </c>
      <c r="C136" s="127"/>
      <c r="D136" s="3"/>
      <c r="E136" s="3"/>
      <c r="F136" s="72"/>
      <c r="G136" s="3"/>
      <c r="H136" s="72"/>
      <c r="I136" s="72"/>
      <c r="J136" s="83">
        <f>SUM(E136:I136)</f>
        <v>0</v>
      </c>
      <c r="K136" s="3"/>
      <c r="L136" s="3"/>
      <c r="M136" s="122">
        <f>+F136*$F$12*C136</f>
        <v>0</v>
      </c>
      <c r="N136" s="3"/>
      <c r="O136" s="122">
        <f t="shared" si="23"/>
        <v>0</v>
      </c>
      <c r="P136" s="123">
        <f>+I136*C136*$I$12</f>
        <v>0</v>
      </c>
      <c r="Q136" s="150"/>
    </row>
    <row r="137" spans="1:17" x14ac:dyDescent="0.25">
      <c r="A137" s="84" t="s">
        <v>124</v>
      </c>
      <c r="B137" s="85">
        <f>SUM(B133:B136)</f>
        <v>0</v>
      </c>
      <c r="C137" s="86">
        <f>SUM(C133:C136)</f>
        <v>0</v>
      </c>
    </row>
    <row r="138" spans="1:17" x14ac:dyDescent="0.25">
      <c r="A138" s="113"/>
    </row>
    <row r="140" spans="1:17" ht="18.75" x14ac:dyDescent="0.3">
      <c r="A140" s="231" t="s">
        <v>136</v>
      </c>
      <c r="B140" s="231"/>
      <c r="C140" s="231"/>
      <c r="D140" s="232" t="s">
        <v>114</v>
      </c>
      <c r="E140" s="232"/>
      <c r="F140" s="232"/>
      <c r="G140" s="232"/>
      <c r="H140" s="232"/>
      <c r="I140" s="232"/>
      <c r="J140" s="76"/>
      <c r="K140" s="230" t="s">
        <v>115</v>
      </c>
      <c r="L140" s="230"/>
      <c r="M140" s="230"/>
      <c r="N140" s="230"/>
      <c r="O140" s="230"/>
      <c r="P140" s="230"/>
      <c r="Q140" s="233" t="s">
        <v>95</v>
      </c>
    </row>
    <row r="141" spans="1:17" x14ac:dyDescent="0.25">
      <c r="A141" s="231"/>
      <c r="B141" s="231"/>
      <c r="C141" s="231"/>
      <c r="D141" s="77">
        <v>1</v>
      </c>
      <c r="E141" s="77">
        <v>2</v>
      </c>
      <c r="F141" s="77">
        <v>3</v>
      </c>
      <c r="G141" s="77">
        <v>4</v>
      </c>
      <c r="H141" s="77">
        <v>5</v>
      </c>
      <c r="I141" s="77">
        <v>6</v>
      </c>
      <c r="J141" s="77"/>
      <c r="K141" s="77">
        <v>1</v>
      </c>
      <c r="L141" s="77">
        <v>2</v>
      </c>
      <c r="M141" s="77">
        <v>3</v>
      </c>
      <c r="N141" s="77">
        <v>4</v>
      </c>
      <c r="O141" s="77">
        <v>5</v>
      </c>
      <c r="P141" s="77">
        <v>6</v>
      </c>
      <c r="Q141" s="233"/>
    </row>
    <row r="142" spans="1:17" ht="36" x14ac:dyDescent="0.25">
      <c r="A142" s="78" t="s">
        <v>116</v>
      </c>
      <c r="B142" s="79" t="s">
        <v>117</v>
      </c>
      <c r="C142" s="79" t="s">
        <v>118</v>
      </c>
      <c r="D142" s="80" t="s">
        <v>31</v>
      </c>
      <c r="E142" s="80" t="s">
        <v>32</v>
      </c>
      <c r="F142" s="80" t="s">
        <v>11</v>
      </c>
      <c r="G142" s="80" t="s">
        <v>12</v>
      </c>
      <c r="H142" s="80" t="s">
        <v>13</v>
      </c>
      <c r="I142" s="80" t="s">
        <v>119</v>
      </c>
      <c r="J142" s="81" t="s">
        <v>120</v>
      </c>
      <c r="K142" s="80" t="s">
        <v>31</v>
      </c>
      <c r="L142" s="80" t="s">
        <v>32</v>
      </c>
      <c r="M142" s="80" t="s">
        <v>11</v>
      </c>
      <c r="N142" s="80" t="s">
        <v>12</v>
      </c>
      <c r="O142" s="80" t="s">
        <v>13</v>
      </c>
      <c r="P142" s="80" t="s">
        <v>119</v>
      </c>
      <c r="Q142" s="233"/>
    </row>
    <row r="143" spans="1:17" x14ac:dyDescent="0.25">
      <c r="A143" s="60" t="s">
        <v>121</v>
      </c>
      <c r="B143" s="82" t="str">
        <f>IFERROR(C143/$C$147,"")</f>
        <v/>
      </c>
      <c r="C143" s="127"/>
      <c r="D143" s="3"/>
      <c r="E143" s="3"/>
      <c r="F143" s="72"/>
      <c r="G143" s="3"/>
      <c r="H143" s="72"/>
      <c r="I143" s="72"/>
      <c r="J143" s="83">
        <f>SUM(E143:I143)</f>
        <v>0</v>
      </c>
      <c r="K143" s="3"/>
      <c r="L143" s="3"/>
      <c r="M143" s="122">
        <f>+F143*$F$12*C143</f>
        <v>0</v>
      </c>
      <c r="N143" s="3"/>
      <c r="O143" s="122">
        <f>+C143*H143*$H$12</f>
        <v>0</v>
      </c>
      <c r="P143" s="123">
        <f>+I143*C143*$I$12</f>
        <v>0</v>
      </c>
      <c r="Q143" s="147"/>
    </row>
    <row r="144" spans="1:17" x14ac:dyDescent="0.25">
      <c r="A144" s="60" t="s">
        <v>90</v>
      </c>
      <c r="B144" s="82" t="str">
        <f t="shared" ref="B144:B146" si="24">IFERROR(C144/$C$147,"")</f>
        <v/>
      </c>
      <c r="C144" s="127"/>
      <c r="D144" s="3"/>
      <c r="E144" s="3"/>
      <c r="F144" s="72"/>
      <c r="G144" s="3"/>
      <c r="H144" s="72"/>
      <c r="I144" s="72"/>
      <c r="J144" s="83">
        <f>SUM(E144:I144)</f>
        <v>0</v>
      </c>
      <c r="K144" s="3"/>
      <c r="L144" s="3"/>
      <c r="M144" s="122">
        <f>+F144*$F$12*C144</f>
        <v>0</v>
      </c>
      <c r="N144" s="3"/>
      <c r="O144" s="122">
        <f t="shared" ref="O144:O146" si="25">+C144*H144*$H$12</f>
        <v>0</v>
      </c>
      <c r="P144" s="123">
        <f>+I144*C144*$I$12</f>
        <v>0</v>
      </c>
      <c r="Q144" s="149">
        <f>SUM(K143:P146)</f>
        <v>0</v>
      </c>
    </row>
    <row r="145" spans="1:17" x14ac:dyDescent="0.25">
      <c r="A145" s="60" t="s">
        <v>122</v>
      </c>
      <c r="B145" s="82" t="str">
        <f t="shared" si="24"/>
        <v/>
      </c>
      <c r="C145" s="127"/>
      <c r="D145" s="3"/>
      <c r="E145" s="3"/>
      <c r="F145" s="72"/>
      <c r="G145" s="3"/>
      <c r="H145" s="72"/>
      <c r="I145" s="72"/>
      <c r="J145" s="83">
        <f>SUM(E145:I145)</f>
        <v>0</v>
      </c>
      <c r="K145" s="3"/>
      <c r="L145" s="3"/>
      <c r="M145" s="122">
        <f>+F145*$F$12*C145</f>
        <v>0</v>
      </c>
      <c r="N145" s="3"/>
      <c r="O145" s="122">
        <f t="shared" si="25"/>
        <v>0</v>
      </c>
      <c r="P145" s="123">
        <f>+I145*C145*$I$12</f>
        <v>0</v>
      </c>
      <c r="Q145" s="148"/>
    </row>
    <row r="146" spans="1:17" x14ac:dyDescent="0.25">
      <c r="A146" s="60" t="s">
        <v>123</v>
      </c>
      <c r="B146" s="82" t="str">
        <f t="shared" si="24"/>
        <v/>
      </c>
      <c r="C146" s="127"/>
      <c r="D146" s="3"/>
      <c r="E146" s="3"/>
      <c r="F146" s="72"/>
      <c r="G146" s="3"/>
      <c r="H146" s="72"/>
      <c r="I146" s="72"/>
      <c r="J146" s="83">
        <f>SUM(E146:I146)</f>
        <v>0</v>
      </c>
      <c r="K146" s="3"/>
      <c r="L146" s="3"/>
      <c r="M146" s="122">
        <f>+F146*$F$12*C146</f>
        <v>0</v>
      </c>
      <c r="N146" s="3"/>
      <c r="O146" s="122">
        <f t="shared" si="25"/>
        <v>0</v>
      </c>
      <c r="P146" s="123">
        <f>+I146*C146*$I$12</f>
        <v>0</v>
      </c>
      <c r="Q146" s="150"/>
    </row>
    <row r="147" spans="1:17" x14ac:dyDescent="0.25">
      <c r="A147" s="84" t="s">
        <v>124</v>
      </c>
      <c r="B147" s="85">
        <f>SUM(B143:B146)</f>
        <v>0</v>
      </c>
      <c r="C147" s="86">
        <f>SUM(C143:C146)</f>
        <v>0</v>
      </c>
    </row>
    <row r="148" spans="1:17" x14ac:dyDescent="0.25">
      <c r="A148" s="113"/>
      <c r="B148" s="114"/>
      <c r="C148" s="88"/>
      <c r="D148" s="88"/>
    </row>
    <row r="149" spans="1:17" ht="15.75" thickBot="1" x14ac:dyDescent="0.3"/>
    <row r="150" spans="1:17" ht="15.75" thickBot="1" x14ac:dyDescent="0.3">
      <c r="D150" s="151" t="s">
        <v>184</v>
      </c>
      <c r="E150" s="152"/>
      <c r="F150" s="152"/>
      <c r="G150" s="152"/>
      <c r="H150" s="152"/>
      <c r="I150" s="153"/>
    </row>
    <row r="151" spans="1:17" x14ac:dyDescent="0.25">
      <c r="D151" s="154" t="s">
        <v>185</v>
      </c>
      <c r="E151" s="155"/>
      <c r="F151" s="155"/>
      <c r="G151" s="155"/>
      <c r="H151" s="155"/>
      <c r="I151" s="156"/>
    </row>
    <row r="152" spans="1:17" x14ac:dyDescent="0.25">
      <c r="D152" s="157"/>
      <c r="E152" s="158"/>
      <c r="F152" s="158"/>
      <c r="G152" s="158"/>
      <c r="H152" s="158"/>
      <c r="I152" s="159"/>
    </row>
    <row r="153" spans="1:17" x14ac:dyDescent="0.25">
      <c r="D153" s="157"/>
      <c r="E153" s="158"/>
      <c r="F153" s="158"/>
      <c r="G153" s="158"/>
      <c r="H153" s="158"/>
      <c r="I153" s="159"/>
    </row>
    <row r="154" spans="1:17" x14ac:dyDescent="0.25">
      <c r="D154" s="157"/>
      <c r="E154" s="158"/>
      <c r="F154" s="158"/>
      <c r="G154" s="158"/>
      <c r="H154" s="158"/>
      <c r="I154" s="159"/>
    </row>
    <row r="155" spans="1:17" x14ac:dyDescent="0.25">
      <c r="D155" s="157"/>
      <c r="E155" s="158"/>
      <c r="F155" s="158"/>
      <c r="G155" s="158"/>
      <c r="H155" s="158"/>
      <c r="I155" s="159"/>
    </row>
    <row r="156" spans="1:17" x14ac:dyDescent="0.25">
      <c r="D156" s="157"/>
      <c r="E156" s="158"/>
      <c r="F156" s="158"/>
      <c r="G156" s="158"/>
      <c r="H156" s="158"/>
      <c r="I156" s="159"/>
    </row>
    <row r="157" spans="1:17" x14ac:dyDescent="0.25">
      <c r="D157" s="157"/>
      <c r="E157" s="158"/>
      <c r="F157" s="158"/>
      <c r="G157" s="158"/>
      <c r="H157" s="158"/>
      <c r="I157" s="159"/>
    </row>
    <row r="158" spans="1:17" x14ac:dyDescent="0.25">
      <c r="D158" s="157"/>
      <c r="E158" s="158"/>
      <c r="F158" s="158"/>
      <c r="G158" s="158"/>
      <c r="H158" s="158"/>
      <c r="I158" s="159"/>
    </row>
    <row r="159" spans="1:17" ht="15.75" thickBot="1" x14ac:dyDescent="0.3">
      <c r="D159" s="160"/>
      <c r="E159" s="161"/>
      <c r="F159" s="161"/>
      <c r="G159" s="161"/>
      <c r="H159" s="161"/>
      <c r="I159" s="162"/>
    </row>
  </sheetData>
  <sheetProtection algorithmName="SHA-512" hashValue="MzE2MXrhipXtkD/vsmVRRsPC+quRPlExOhQuaOzFrywet4AcDTSA2JqVxbG1aAF34ub66KZaMR8Q1+w6IT650g==" saltValue="laR3efxEIKpKCJ5clr4zFQ==" spinCount="100000" sheet="1" objects="1" scenarios="1"/>
  <protectedRanges>
    <protectedRange sqref="F21:F25 H21:I25 F70:F73 H70:I73 F80:F83 H80:I83 F90:I93 F100:I103 B32:B36 B21:B25 B43:B47 B54:B58 B70:B73 B80:B83 B90:B93 B100:B103 B113:B116 B123:B126 B133:B136 B143:B146 F32:F36 H32:I36 F43:I47 F54:I58 F113:F116 I113:I116 F123:F126 I123:I126 F133:F136 H133:I136 F143:F146 H143:I146" name="Plage1"/>
  </protectedRanges>
  <mergeCells count="49">
    <mergeCell ref="Q120:Q122"/>
    <mergeCell ref="D97:I97"/>
    <mergeCell ref="D130:I130"/>
    <mergeCell ref="Q87:Q89"/>
    <mergeCell ref="D10:H10"/>
    <mergeCell ref="A140:C141"/>
    <mergeCell ref="D140:I140"/>
    <mergeCell ref="K140:P140"/>
    <mergeCell ref="Q140:Q142"/>
    <mergeCell ref="Q97:Q99"/>
    <mergeCell ref="A110:C111"/>
    <mergeCell ref="D110:I110"/>
    <mergeCell ref="K110:P110"/>
    <mergeCell ref="Q110:Q112"/>
    <mergeCell ref="A120:C121"/>
    <mergeCell ref="D120:I120"/>
    <mergeCell ref="K120:P120"/>
    <mergeCell ref="K40:P40"/>
    <mergeCell ref="A130:C131"/>
    <mergeCell ref="A29:C30"/>
    <mergeCell ref="K130:P130"/>
    <mergeCell ref="Q130:Q132"/>
    <mergeCell ref="Q40:Q42"/>
    <mergeCell ref="A51:C52"/>
    <mergeCell ref="D51:I51"/>
    <mergeCell ref="K51:P51"/>
    <mergeCell ref="A87:C88"/>
    <mergeCell ref="D87:I87"/>
    <mergeCell ref="K87:P87"/>
    <mergeCell ref="A67:C68"/>
    <mergeCell ref="D67:I67"/>
    <mergeCell ref="K67:P67"/>
    <mergeCell ref="A97:C98"/>
    <mergeCell ref="K97:P97"/>
    <mergeCell ref="A18:C19"/>
    <mergeCell ref="D18:I18"/>
    <mergeCell ref="K18:P18"/>
    <mergeCell ref="Q18:Q20"/>
    <mergeCell ref="A77:C78"/>
    <mergeCell ref="D77:I77"/>
    <mergeCell ref="K77:P77"/>
    <mergeCell ref="Q77:Q79"/>
    <mergeCell ref="Q67:Q69"/>
    <mergeCell ref="Q51:Q53"/>
    <mergeCell ref="D29:I29"/>
    <mergeCell ref="K29:P29"/>
    <mergeCell ref="Q29:Q31"/>
    <mergeCell ref="A40:C41"/>
    <mergeCell ref="D40:I40"/>
  </mergeCells>
  <conditionalFormatting sqref="A20:C26">
    <cfRule type="cellIs" dxfId="2" priority="2" operator="equal">
      <formula>#DIV/0!</formula>
    </cfRule>
  </conditionalFormatting>
  <conditionalFormatting sqref="A28:C37">
    <cfRule type="cellIs" dxfId="1" priority="1" operator="equal">
      <formula>#DIV/0!</formula>
    </cfRule>
  </conditionalFormatting>
  <conditionalFormatting sqref="A39:C48 A50:C59 A61:C74 A76:C84 A86:C94 A96:C104 A106:C117 A119:C127 A128 A129:C137 A138 A139:C147 A148:B148">
    <cfRule type="cellIs" dxfId="0" priority="4" operator="equal">
      <formula>#DIV/0!</formula>
    </cfRule>
  </conditionalFormatting>
  <pageMargins left="0.7" right="0.7" top="0.75" bottom="0.75" header="0.3" footer="0.3"/>
  <ignoredErrors>
    <ignoredError sqref="D12:I12 F70:F73 H70:I73 F80:I83 F90:I93 F100:I10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872D-729C-4165-A795-279DC695CF37}">
  <sheetPr codeName="Feuil6">
    <pageSetUpPr fitToPage="1"/>
  </sheetPr>
  <dimension ref="A1:L56"/>
  <sheetViews>
    <sheetView showGridLines="0" zoomScaleNormal="100" workbookViewId="0"/>
  </sheetViews>
  <sheetFormatPr baseColWidth="10" defaultRowHeight="15" x14ac:dyDescent="0.25"/>
  <cols>
    <col min="2" max="2" width="18.42578125" customWidth="1"/>
    <col min="3" max="3" width="41.42578125" customWidth="1"/>
    <col min="4" max="4" width="20" customWidth="1"/>
    <col min="9" max="12" width="14.7109375" customWidth="1"/>
  </cols>
  <sheetData>
    <row r="1" spans="1:12" ht="18.75" x14ac:dyDescent="0.3">
      <c r="A1" s="5" t="s">
        <v>140</v>
      </c>
      <c r="C1" s="5"/>
    </row>
    <row r="2" spans="1:12" x14ac:dyDescent="0.25">
      <c r="A2" s="6" t="str">
        <f>+Intro!A2</f>
        <v>Renseigner le nom de votre entreprise ici</v>
      </c>
      <c r="C2" s="6"/>
    </row>
    <row r="3" spans="1:12" ht="18.75" x14ac:dyDescent="0.3">
      <c r="E3" s="235" t="s">
        <v>141</v>
      </c>
      <c r="F3" s="235"/>
      <c r="G3" s="235"/>
      <c r="H3" s="235"/>
      <c r="I3" s="235" t="s">
        <v>142</v>
      </c>
      <c r="J3" s="235"/>
      <c r="K3" s="235"/>
      <c r="L3" s="235"/>
    </row>
    <row r="4" spans="1:12" x14ac:dyDescent="0.25">
      <c r="A4" s="115"/>
      <c r="E4" s="94" t="s">
        <v>143</v>
      </c>
      <c r="F4" s="94" t="s">
        <v>144</v>
      </c>
      <c r="G4" s="94" t="s">
        <v>145</v>
      </c>
      <c r="H4" s="94" t="s">
        <v>146</v>
      </c>
      <c r="I4" s="94" t="s">
        <v>143</v>
      </c>
      <c r="J4" s="94" t="s">
        <v>144</v>
      </c>
      <c r="K4" s="94" t="s">
        <v>145</v>
      </c>
      <c r="L4" s="94" t="s">
        <v>146</v>
      </c>
    </row>
    <row r="5" spans="1:12" x14ac:dyDescent="0.25">
      <c r="D5" s="22" t="s">
        <v>168</v>
      </c>
      <c r="E5" s="95">
        <v>1</v>
      </c>
      <c r="F5" s="96">
        <f>+'TJM &amp; Synthèse'!F28</f>
        <v>0</v>
      </c>
      <c r="G5" s="96">
        <f>+'TJM &amp; Synthèse'!G28</f>
        <v>0</v>
      </c>
      <c r="H5" s="96">
        <f>+'TJM &amp; Synthèse'!H28</f>
        <v>0</v>
      </c>
      <c r="I5" s="4">
        <f>+'Forfait TMA'!M4</f>
        <v>0</v>
      </c>
      <c r="J5" s="4">
        <f>+I5*F5</f>
        <v>0</v>
      </c>
      <c r="K5" s="4">
        <f>+I5*G5</f>
        <v>0</v>
      </c>
      <c r="L5" s="4">
        <f>+I5*H5</f>
        <v>0</v>
      </c>
    </row>
    <row r="7" spans="1:12" x14ac:dyDescent="0.25">
      <c r="I7" s="236" t="s">
        <v>148</v>
      </c>
      <c r="J7" s="236"/>
      <c r="K7" s="4">
        <f>SUM(I5:L5)</f>
        <v>0</v>
      </c>
    </row>
    <row r="9" spans="1:12" ht="18.75" x14ac:dyDescent="0.3">
      <c r="E9" s="235" t="s">
        <v>149</v>
      </c>
      <c r="F9" s="235"/>
      <c r="G9" s="235"/>
      <c r="H9" s="235"/>
      <c r="I9" s="235" t="s">
        <v>142</v>
      </c>
      <c r="J9" s="235"/>
      <c r="K9" s="235"/>
      <c r="L9" s="235"/>
    </row>
    <row r="10" spans="1:12" x14ac:dyDescent="0.25">
      <c r="E10" s="94" t="s">
        <v>143</v>
      </c>
      <c r="F10" s="94" t="s">
        <v>144</v>
      </c>
      <c r="G10" s="94" t="s">
        <v>145</v>
      </c>
      <c r="H10" s="94" t="s">
        <v>146</v>
      </c>
      <c r="I10" s="94" t="s">
        <v>143</v>
      </c>
      <c r="J10" s="94" t="s">
        <v>144</v>
      </c>
      <c r="K10" s="94" t="s">
        <v>145</v>
      </c>
      <c r="L10" s="94" t="s">
        <v>146</v>
      </c>
    </row>
    <row r="11" spans="1:12" x14ac:dyDescent="0.25">
      <c r="D11" s="41" t="s">
        <v>150</v>
      </c>
      <c r="E11" s="41"/>
      <c r="F11" s="41"/>
      <c r="G11" s="41"/>
      <c r="H11" s="41"/>
      <c r="I11" s="41"/>
      <c r="J11" s="41"/>
      <c r="K11" s="41"/>
      <c r="L11" s="41"/>
    </row>
    <row r="12" spans="1:12" x14ac:dyDescent="0.25">
      <c r="B12" s="39" t="s">
        <v>65</v>
      </c>
      <c r="C12" s="57" t="s">
        <v>74</v>
      </c>
      <c r="D12" s="4">
        <f>+'TJM &amp; Synthèse'!F37</f>
        <v>0</v>
      </c>
      <c r="E12" s="87">
        <v>3</v>
      </c>
      <c r="F12" s="87">
        <v>3</v>
      </c>
      <c r="G12" s="87">
        <v>3</v>
      </c>
      <c r="H12" s="87">
        <v>3</v>
      </c>
      <c r="I12" s="4">
        <f>+$D12*E12</f>
        <v>0</v>
      </c>
      <c r="J12" s="4">
        <f>+$D12*F12</f>
        <v>0</v>
      </c>
      <c r="K12" s="4">
        <f>+$D12*G12</f>
        <v>0</v>
      </c>
      <c r="L12" s="4">
        <f>+$D12*H12</f>
        <v>0</v>
      </c>
    </row>
    <row r="13" spans="1:12" x14ac:dyDescent="0.25">
      <c r="B13" s="39" t="s">
        <v>75</v>
      </c>
      <c r="C13" s="57" t="s">
        <v>76</v>
      </c>
      <c r="D13" s="4">
        <f>+'TJM &amp; Synthèse'!F38</f>
        <v>0</v>
      </c>
      <c r="E13" s="87">
        <v>3</v>
      </c>
      <c r="F13" s="87">
        <v>3</v>
      </c>
      <c r="G13" s="87">
        <v>3</v>
      </c>
      <c r="H13" s="87">
        <v>3</v>
      </c>
      <c r="I13" s="4">
        <f t="shared" ref="I13:I24" si="0">+$D13*E13</f>
        <v>0</v>
      </c>
      <c r="J13" s="4">
        <f t="shared" ref="J13:J24" si="1">+$D13*F13</f>
        <v>0</v>
      </c>
      <c r="K13" s="4">
        <f t="shared" ref="K13:K24" si="2">+$D13*G13</f>
        <v>0</v>
      </c>
      <c r="L13" s="4">
        <f t="shared" ref="L13:L24" si="3">+$D13*H13</f>
        <v>0</v>
      </c>
    </row>
    <row r="14" spans="1:12" x14ac:dyDescent="0.25">
      <c r="B14" s="39" t="s">
        <v>77</v>
      </c>
      <c r="C14" s="40" t="s">
        <v>78</v>
      </c>
      <c r="D14" s="4">
        <f>+'TJM &amp; Synthèse'!F39</f>
        <v>0</v>
      </c>
      <c r="E14" s="87">
        <v>3</v>
      </c>
      <c r="F14" s="87">
        <v>3</v>
      </c>
      <c r="G14" s="87">
        <v>3</v>
      </c>
      <c r="H14" s="87">
        <v>3</v>
      </c>
      <c r="I14" s="4">
        <f t="shared" si="0"/>
        <v>0</v>
      </c>
      <c r="J14" s="4">
        <f t="shared" si="1"/>
        <v>0</v>
      </c>
      <c r="K14" s="4">
        <f t="shared" si="2"/>
        <v>0</v>
      </c>
      <c r="L14" s="4">
        <f t="shared" si="3"/>
        <v>0</v>
      </c>
    </row>
    <row r="15" spans="1:12" x14ac:dyDescent="0.25">
      <c r="B15" s="39" t="s">
        <v>58</v>
      </c>
      <c r="C15" s="40" t="s">
        <v>79</v>
      </c>
      <c r="D15" s="4">
        <f>+'TJM &amp; Synthèse'!F40</f>
        <v>0</v>
      </c>
      <c r="E15" s="87">
        <v>3</v>
      </c>
      <c r="F15" s="87">
        <v>3</v>
      </c>
      <c r="G15" s="87">
        <v>3</v>
      </c>
      <c r="H15" s="87">
        <v>3</v>
      </c>
      <c r="I15" s="4">
        <f t="shared" si="0"/>
        <v>0</v>
      </c>
      <c r="J15" s="4">
        <f t="shared" si="1"/>
        <v>0</v>
      </c>
      <c r="K15" s="4">
        <f t="shared" si="2"/>
        <v>0</v>
      </c>
      <c r="L15" s="4">
        <f t="shared" si="3"/>
        <v>0</v>
      </c>
    </row>
    <row r="16" spans="1:12" x14ac:dyDescent="0.25">
      <c r="B16" s="39" t="s">
        <v>61</v>
      </c>
      <c r="C16" s="40" t="s">
        <v>62</v>
      </c>
      <c r="D16" s="4">
        <f>+'TJM &amp; Synthèse'!F41</f>
        <v>0</v>
      </c>
      <c r="E16" s="87">
        <v>2</v>
      </c>
      <c r="F16" s="87">
        <v>2</v>
      </c>
      <c r="G16" s="87">
        <v>2</v>
      </c>
      <c r="H16" s="87">
        <v>2</v>
      </c>
      <c r="I16" s="4">
        <f t="shared" si="0"/>
        <v>0</v>
      </c>
      <c r="J16" s="4">
        <f t="shared" si="1"/>
        <v>0</v>
      </c>
      <c r="K16" s="4">
        <f t="shared" si="2"/>
        <v>0</v>
      </c>
      <c r="L16" s="4">
        <f t="shared" si="3"/>
        <v>0</v>
      </c>
    </row>
    <row r="17" spans="2:12" x14ac:dyDescent="0.25">
      <c r="B17" s="39" t="s">
        <v>55</v>
      </c>
      <c r="C17" s="58" t="s">
        <v>56</v>
      </c>
      <c r="D17" s="4">
        <f>+'TJM &amp; Synthèse'!F42</f>
        <v>0</v>
      </c>
      <c r="E17" s="87">
        <v>2</v>
      </c>
      <c r="F17" s="87">
        <v>2</v>
      </c>
      <c r="G17" s="87">
        <v>2</v>
      </c>
      <c r="H17" s="87">
        <v>2</v>
      </c>
      <c r="I17" s="4">
        <f t="shared" si="0"/>
        <v>0</v>
      </c>
      <c r="J17" s="4">
        <f t="shared" si="1"/>
        <v>0</v>
      </c>
      <c r="K17" s="4">
        <f t="shared" si="2"/>
        <v>0</v>
      </c>
      <c r="L17" s="4">
        <f t="shared" si="3"/>
        <v>0</v>
      </c>
    </row>
    <row r="18" spans="2:12" x14ac:dyDescent="0.25">
      <c r="B18" s="39" t="s">
        <v>59</v>
      </c>
      <c r="C18" s="40" t="s">
        <v>112</v>
      </c>
      <c r="D18" s="4">
        <f>+'TJM &amp; Synthèse'!F43</f>
        <v>0</v>
      </c>
      <c r="E18" s="87">
        <v>6</v>
      </c>
      <c r="F18" s="87">
        <v>6</v>
      </c>
      <c r="G18" s="87">
        <v>5</v>
      </c>
      <c r="H18" s="87">
        <v>6</v>
      </c>
      <c r="I18" s="4">
        <f t="shared" si="0"/>
        <v>0</v>
      </c>
      <c r="J18" s="4">
        <f t="shared" si="1"/>
        <v>0</v>
      </c>
      <c r="K18" s="4">
        <f t="shared" si="2"/>
        <v>0</v>
      </c>
      <c r="L18" s="4">
        <f t="shared" si="3"/>
        <v>0</v>
      </c>
    </row>
    <row r="19" spans="2:12" x14ac:dyDescent="0.25">
      <c r="B19" s="39" t="s">
        <v>83</v>
      </c>
      <c r="C19" s="40" t="s">
        <v>155</v>
      </c>
      <c r="D19" s="4">
        <f>+'TJM &amp; Synthèse'!F44</f>
        <v>0</v>
      </c>
      <c r="E19" s="87">
        <v>6</v>
      </c>
      <c r="F19" s="87">
        <v>6</v>
      </c>
      <c r="G19" s="87">
        <v>5</v>
      </c>
      <c r="H19" s="87">
        <v>6</v>
      </c>
      <c r="I19" s="4">
        <f t="shared" si="0"/>
        <v>0</v>
      </c>
      <c r="J19" s="4">
        <f t="shared" si="1"/>
        <v>0</v>
      </c>
      <c r="K19" s="4">
        <f t="shared" si="2"/>
        <v>0</v>
      </c>
      <c r="L19" s="4">
        <f t="shared" si="3"/>
        <v>0</v>
      </c>
    </row>
    <row r="20" spans="2:12" x14ac:dyDescent="0.25">
      <c r="B20" s="39" t="s">
        <v>57</v>
      </c>
      <c r="C20" s="40" t="s">
        <v>80</v>
      </c>
      <c r="D20" s="4">
        <f>+'TJM &amp; Synthèse'!F45</f>
        <v>0</v>
      </c>
      <c r="E20" s="87">
        <v>2</v>
      </c>
      <c r="F20" s="87">
        <v>2</v>
      </c>
      <c r="G20" s="87">
        <v>2</v>
      </c>
      <c r="H20" s="87">
        <v>2</v>
      </c>
      <c r="I20" s="4">
        <f t="shared" si="0"/>
        <v>0</v>
      </c>
      <c r="J20" s="4">
        <f t="shared" si="1"/>
        <v>0</v>
      </c>
      <c r="K20" s="4">
        <f t="shared" si="2"/>
        <v>0</v>
      </c>
      <c r="L20" s="4">
        <f t="shared" si="3"/>
        <v>0</v>
      </c>
    </row>
    <row r="21" spans="2:12" x14ac:dyDescent="0.25">
      <c r="B21" s="39" t="s">
        <v>81</v>
      </c>
      <c r="C21" s="40" t="s">
        <v>82</v>
      </c>
      <c r="D21" s="4">
        <f>+'TJM &amp; Synthèse'!F46</f>
        <v>0</v>
      </c>
      <c r="E21" s="87">
        <v>6</v>
      </c>
      <c r="F21" s="87">
        <v>6</v>
      </c>
      <c r="G21" s="87">
        <v>5</v>
      </c>
      <c r="H21" s="87">
        <v>6</v>
      </c>
      <c r="I21" s="4">
        <f t="shared" si="0"/>
        <v>0</v>
      </c>
      <c r="J21" s="4">
        <f t="shared" si="1"/>
        <v>0</v>
      </c>
      <c r="K21" s="4">
        <f t="shared" si="2"/>
        <v>0</v>
      </c>
      <c r="L21" s="4">
        <f t="shared" si="3"/>
        <v>0</v>
      </c>
    </row>
    <row r="22" spans="2:12" x14ac:dyDescent="0.25">
      <c r="B22" s="39" t="s">
        <v>85</v>
      </c>
      <c r="C22" s="40" t="s">
        <v>86</v>
      </c>
      <c r="D22" s="4">
        <f>+'TJM &amp; Synthèse'!F47</f>
        <v>0</v>
      </c>
      <c r="E22" s="87">
        <v>1</v>
      </c>
      <c r="F22" s="87">
        <v>1</v>
      </c>
      <c r="G22" s="87">
        <v>1</v>
      </c>
      <c r="H22" s="87">
        <v>1</v>
      </c>
      <c r="I22" s="4">
        <f t="shared" si="0"/>
        <v>0</v>
      </c>
      <c r="J22" s="4">
        <f t="shared" si="1"/>
        <v>0</v>
      </c>
      <c r="K22" s="4">
        <f t="shared" si="2"/>
        <v>0</v>
      </c>
      <c r="L22" s="4">
        <f t="shared" si="3"/>
        <v>0</v>
      </c>
    </row>
    <row r="23" spans="2:12" x14ac:dyDescent="0.25">
      <c r="B23" s="39" t="s">
        <v>53</v>
      </c>
      <c r="C23" s="40" t="s">
        <v>54</v>
      </c>
      <c r="D23" s="4">
        <f>+'TJM &amp; Synthèse'!F48</f>
        <v>0</v>
      </c>
      <c r="E23" s="87">
        <v>2</v>
      </c>
      <c r="F23" s="87">
        <v>2</v>
      </c>
      <c r="G23" s="87">
        <v>2</v>
      </c>
      <c r="H23" s="87">
        <v>2</v>
      </c>
      <c r="I23" s="4">
        <f t="shared" si="0"/>
        <v>0</v>
      </c>
      <c r="J23" s="4">
        <f t="shared" si="1"/>
        <v>0</v>
      </c>
      <c r="K23" s="4">
        <f t="shared" si="2"/>
        <v>0</v>
      </c>
      <c r="L23" s="4">
        <f t="shared" si="3"/>
        <v>0</v>
      </c>
    </row>
    <row r="24" spans="2:12" x14ac:dyDescent="0.25">
      <c r="B24" s="39" t="s">
        <v>63</v>
      </c>
      <c r="C24" s="40" t="s">
        <v>64</v>
      </c>
      <c r="D24" s="4">
        <f>+'TJM &amp; Synthèse'!F49</f>
        <v>0</v>
      </c>
      <c r="E24" s="87">
        <v>3</v>
      </c>
      <c r="F24" s="87">
        <v>3</v>
      </c>
      <c r="G24" s="87">
        <v>3</v>
      </c>
      <c r="H24" s="87">
        <v>3</v>
      </c>
      <c r="I24" s="4">
        <f t="shared" si="0"/>
        <v>0</v>
      </c>
      <c r="J24" s="4">
        <f t="shared" si="1"/>
        <v>0</v>
      </c>
      <c r="K24" s="4">
        <f t="shared" si="2"/>
        <v>0</v>
      </c>
      <c r="L24" s="4">
        <f t="shared" si="3"/>
        <v>0</v>
      </c>
    </row>
    <row r="25" spans="2:12" x14ac:dyDescent="0.25">
      <c r="B25" s="103" t="s">
        <v>51</v>
      </c>
      <c r="C25" s="104" t="s">
        <v>87</v>
      </c>
      <c r="D25" s="101"/>
      <c r="E25" s="102">
        <v>0</v>
      </c>
      <c r="F25" s="102">
        <v>0</v>
      </c>
      <c r="G25" s="102">
        <v>0</v>
      </c>
      <c r="H25" s="102">
        <v>0</v>
      </c>
      <c r="I25" s="101"/>
      <c r="J25" s="101"/>
      <c r="K25" s="101"/>
      <c r="L25" s="101"/>
    </row>
    <row r="26" spans="2:12" x14ac:dyDescent="0.25">
      <c r="B26" s="42"/>
      <c r="C26" s="105" t="s">
        <v>31</v>
      </c>
      <c r="D26" s="4">
        <f>+'TJM &amp; Synthèse'!F51</f>
        <v>0</v>
      </c>
      <c r="E26" s="87">
        <v>0</v>
      </c>
      <c r="F26" s="87">
        <v>0</v>
      </c>
      <c r="G26" s="87">
        <v>0</v>
      </c>
      <c r="H26" s="87">
        <v>0</v>
      </c>
      <c r="I26" s="4">
        <f t="shared" ref="I26:I32" si="4">+$D26*E26</f>
        <v>0</v>
      </c>
      <c r="J26" s="4">
        <f t="shared" ref="J26:J31" si="5">+$D26*F26</f>
        <v>0</v>
      </c>
      <c r="K26" s="4">
        <f t="shared" ref="K26:K31" si="6">+$D26*G26</f>
        <v>0</v>
      </c>
      <c r="L26" s="4">
        <f t="shared" ref="L26:L31" si="7">+$D26*H26</f>
        <v>0</v>
      </c>
    </row>
    <row r="27" spans="2:12" x14ac:dyDescent="0.25">
      <c r="B27" s="42"/>
      <c r="C27" s="105" t="s">
        <v>32</v>
      </c>
      <c r="D27" s="4">
        <f>+'TJM &amp; Synthèse'!F52</f>
        <v>0</v>
      </c>
      <c r="E27" s="87">
        <v>0</v>
      </c>
      <c r="F27" s="87">
        <v>0</v>
      </c>
      <c r="G27" s="87">
        <v>0</v>
      </c>
      <c r="H27" s="87"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</row>
    <row r="28" spans="2:12" x14ac:dyDescent="0.25">
      <c r="B28" s="42"/>
      <c r="C28" s="105" t="s">
        <v>11</v>
      </c>
      <c r="D28" s="4">
        <f>+'TJM &amp; Synthèse'!F53</f>
        <v>0</v>
      </c>
      <c r="E28" s="87">
        <v>1</v>
      </c>
      <c r="F28" s="87">
        <v>1</v>
      </c>
      <c r="G28" s="87">
        <v>1</v>
      </c>
      <c r="H28" s="87">
        <v>1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</row>
    <row r="29" spans="2:12" x14ac:dyDescent="0.25">
      <c r="B29" s="42"/>
      <c r="C29" s="105" t="s">
        <v>12</v>
      </c>
      <c r="D29" s="4">
        <f>+'TJM &amp; Synthèse'!F54</f>
        <v>0</v>
      </c>
      <c r="E29" s="87">
        <v>1</v>
      </c>
      <c r="F29" s="87">
        <v>1</v>
      </c>
      <c r="G29" s="87">
        <v>1</v>
      </c>
      <c r="H29" s="87">
        <v>1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</row>
    <row r="30" spans="2:12" x14ac:dyDescent="0.25">
      <c r="B30" s="42"/>
      <c r="C30" s="105" t="s">
        <v>13</v>
      </c>
      <c r="D30" s="4">
        <f>+'TJM &amp; Synthèse'!F55</f>
        <v>0</v>
      </c>
      <c r="E30" s="87">
        <v>0</v>
      </c>
      <c r="F30" s="87">
        <v>0</v>
      </c>
      <c r="G30" s="87">
        <v>0</v>
      </c>
      <c r="H30" s="87"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</row>
    <row r="31" spans="2:12" x14ac:dyDescent="0.25">
      <c r="B31" s="42"/>
      <c r="C31" s="105" t="s">
        <v>52</v>
      </c>
      <c r="D31" s="4">
        <f>+'TJM &amp; Synthèse'!F56</f>
        <v>0</v>
      </c>
      <c r="E31" s="87">
        <v>1</v>
      </c>
      <c r="F31" s="87">
        <v>1</v>
      </c>
      <c r="G31" s="87">
        <v>1</v>
      </c>
      <c r="H31" s="87">
        <v>1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</row>
    <row r="32" spans="2:12" x14ac:dyDescent="0.25">
      <c r="B32" s="39" t="s">
        <v>188</v>
      </c>
      <c r="C32" s="40" t="s">
        <v>187</v>
      </c>
      <c r="D32" s="4">
        <f>+'UO_Hors réal.'!G155</f>
        <v>0</v>
      </c>
      <c r="E32" s="87">
        <v>10</v>
      </c>
      <c r="F32" s="87">
        <v>10</v>
      </c>
      <c r="G32" s="87">
        <v>10</v>
      </c>
      <c r="H32" s="87">
        <v>10</v>
      </c>
      <c r="I32" s="4">
        <f t="shared" si="4"/>
        <v>0</v>
      </c>
      <c r="J32" s="4">
        <f t="shared" ref="J32" si="8">+$D32*F32</f>
        <v>0</v>
      </c>
      <c r="K32" s="4">
        <f t="shared" ref="K32" si="9">+$D32*G32</f>
        <v>0</v>
      </c>
      <c r="L32" s="4">
        <f t="shared" ref="L32" si="10">+$D32*H32</f>
        <v>0</v>
      </c>
    </row>
    <row r="33" spans="2:12" x14ac:dyDescent="0.25">
      <c r="B33" s="43" t="s">
        <v>66</v>
      </c>
      <c r="C33" s="44" t="s">
        <v>67</v>
      </c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25">
      <c r="B34" s="43"/>
      <c r="C34" s="46" t="s">
        <v>88</v>
      </c>
      <c r="D34" s="4">
        <f>+'TJM &amp; Synthèse'!F59</f>
        <v>0</v>
      </c>
      <c r="E34" s="87">
        <v>9</v>
      </c>
      <c r="F34" s="87">
        <v>9</v>
      </c>
      <c r="G34" s="87">
        <v>9</v>
      </c>
      <c r="H34" s="87">
        <v>9</v>
      </c>
      <c r="I34" s="4">
        <f t="shared" ref="I34:I37" si="11">+$D34*E34</f>
        <v>0</v>
      </c>
      <c r="J34" s="4">
        <f t="shared" ref="J34:J37" si="12">+$D34*F34</f>
        <v>0</v>
      </c>
      <c r="K34" s="4">
        <f t="shared" ref="K34:K37" si="13">+$D34*G34</f>
        <v>0</v>
      </c>
      <c r="L34" s="4">
        <f t="shared" ref="L34:L37" si="14">+$D34*H34</f>
        <v>0</v>
      </c>
    </row>
    <row r="35" spans="2:12" x14ac:dyDescent="0.25">
      <c r="B35" s="43"/>
      <c r="C35" s="46" t="s">
        <v>68</v>
      </c>
      <c r="D35" s="4">
        <f>+'TJM &amp; Synthèse'!F60</f>
        <v>0</v>
      </c>
      <c r="E35" s="87">
        <v>13</v>
      </c>
      <c r="F35" s="87">
        <v>13</v>
      </c>
      <c r="G35" s="87">
        <v>13</v>
      </c>
      <c r="H35" s="87">
        <v>13</v>
      </c>
      <c r="I35" s="4">
        <f t="shared" si="11"/>
        <v>0</v>
      </c>
      <c r="J35" s="4">
        <f t="shared" si="12"/>
        <v>0</v>
      </c>
      <c r="K35" s="4">
        <f t="shared" si="13"/>
        <v>0</v>
      </c>
      <c r="L35" s="4">
        <f t="shared" si="14"/>
        <v>0</v>
      </c>
    </row>
    <row r="36" spans="2:12" x14ac:dyDescent="0.25">
      <c r="B36" s="43"/>
      <c r="C36" s="46" t="s">
        <v>89</v>
      </c>
      <c r="D36" s="4">
        <f>+'TJM &amp; Synthèse'!F61</f>
        <v>0</v>
      </c>
      <c r="E36" s="87">
        <v>7</v>
      </c>
      <c r="F36" s="87">
        <v>7</v>
      </c>
      <c r="G36" s="87">
        <v>7</v>
      </c>
      <c r="H36" s="87">
        <v>7</v>
      </c>
      <c r="I36" s="4">
        <f t="shared" si="11"/>
        <v>0</v>
      </c>
      <c r="J36" s="4">
        <f t="shared" si="12"/>
        <v>0</v>
      </c>
      <c r="K36" s="4">
        <f t="shared" si="13"/>
        <v>0</v>
      </c>
      <c r="L36" s="4">
        <f t="shared" si="14"/>
        <v>0</v>
      </c>
    </row>
    <row r="37" spans="2:12" x14ac:dyDescent="0.25">
      <c r="B37" s="43"/>
      <c r="C37" s="46" t="s">
        <v>69</v>
      </c>
      <c r="D37" s="4">
        <f>+'TJM &amp; Synthèse'!F62</f>
        <v>0</v>
      </c>
      <c r="E37" s="87">
        <v>2</v>
      </c>
      <c r="F37" s="87">
        <v>2</v>
      </c>
      <c r="G37" s="87">
        <v>2</v>
      </c>
      <c r="H37" s="87">
        <v>2</v>
      </c>
      <c r="I37" s="4">
        <f t="shared" si="11"/>
        <v>0</v>
      </c>
      <c r="J37" s="4">
        <f t="shared" si="12"/>
        <v>0</v>
      </c>
      <c r="K37" s="4">
        <f t="shared" si="13"/>
        <v>0</v>
      </c>
      <c r="L37" s="4">
        <f t="shared" si="14"/>
        <v>0</v>
      </c>
    </row>
    <row r="38" spans="2:12" x14ac:dyDescent="0.25">
      <c r="B38" s="47" t="s">
        <v>70</v>
      </c>
      <c r="C38" s="48" t="s">
        <v>71</v>
      </c>
      <c r="D38" s="106"/>
      <c r="E38" s="106"/>
      <c r="F38" s="106"/>
      <c r="G38" s="106"/>
      <c r="H38" s="106"/>
      <c r="I38" s="106"/>
      <c r="J38" s="106"/>
      <c r="K38" s="106"/>
      <c r="L38" s="106"/>
    </row>
    <row r="39" spans="2:12" x14ac:dyDescent="0.25">
      <c r="B39" s="47"/>
      <c r="C39" s="51" t="s">
        <v>88</v>
      </c>
      <c r="D39" s="4">
        <f>+'TJM &amp; Synthèse'!F64</f>
        <v>0</v>
      </c>
      <c r="E39" s="87">
        <v>4</v>
      </c>
      <c r="F39" s="87">
        <v>4</v>
      </c>
      <c r="G39" s="87">
        <v>4</v>
      </c>
      <c r="H39" s="87">
        <v>4</v>
      </c>
      <c r="I39" s="4">
        <f t="shared" ref="I39:I42" si="15">+$D39*E39</f>
        <v>0</v>
      </c>
      <c r="J39" s="4">
        <f t="shared" ref="J39:J42" si="16">+$D39*F39</f>
        <v>0</v>
      </c>
      <c r="K39" s="4">
        <f t="shared" ref="K39:K42" si="17">+$D39*G39</f>
        <v>0</v>
      </c>
      <c r="L39" s="4">
        <f t="shared" ref="L39:L42" si="18">+$D39*H39</f>
        <v>0</v>
      </c>
    </row>
    <row r="40" spans="2:12" x14ac:dyDescent="0.25">
      <c r="B40" s="47"/>
      <c r="C40" s="51" t="s">
        <v>68</v>
      </c>
      <c r="D40" s="4">
        <f>+'TJM &amp; Synthèse'!F65</f>
        <v>0</v>
      </c>
      <c r="E40" s="87">
        <v>5</v>
      </c>
      <c r="F40" s="87">
        <v>5</v>
      </c>
      <c r="G40" s="87">
        <v>5</v>
      </c>
      <c r="H40" s="87">
        <v>5</v>
      </c>
      <c r="I40" s="4">
        <f t="shared" si="15"/>
        <v>0</v>
      </c>
      <c r="J40" s="4">
        <f t="shared" si="16"/>
        <v>0</v>
      </c>
      <c r="K40" s="4">
        <f t="shared" si="17"/>
        <v>0</v>
      </c>
      <c r="L40" s="4">
        <f t="shared" si="18"/>
        <v>0</v>
      </c>
    </row>
    <row r="41" spans="2:12" x14ac:dyDescent="0.25">
      <c r="B41" s="47"/>
      <c r="C41" s="51" t="s">
        <v>89</v>
      </c>
      <c r="D41" s="4">
        <f>+'TJM &amp; Synthèse'!F66</f>
        <v>0</v>
      </c>
      <c r="E41" s="87">
        <v>3</v>
      </c>
      <c r="F41" s="87">
        <v>3</v>
      </c>
      <c r="G41" s="87">
        <v>3</v>
      </c>
      <c r="H41" s="87">
        <v>3</v>
      </c>
      <c r="I41" s="4">
        <f t="shared" si="15"/>
        <v>0</v>
      </c>
      <c r="J41" s="4">
        <f t="shared" si="16"/>
        <v>0</v>
      </c>
      <c r="K41" s="4">
        <f t="shared" si="17"/>
        <v>0</v>
      </c>
      <c r="L41" s="4">
        <f t="shared" si="18"/>
        <v>0</v>
      </c>
    </row>
    <row r="42" spans="2:12" x14ac:dyDescent="0.25">
      <c r="B42" s="42"/>
      <c r="C42" s="51" t="s">
        <v>69</v>
      </c>
      <c r="D42" s="4">
        <f>+'TJM &amp; Synthèse'!F67</f>
        <v>0</v>
      </c>
      <c r="E42" s="87">
        <v>1</v>
      </c>
      <c r="F42" s="87">
        <v>1</v>
      </c>
      <c r="G42" s="87">
        <v>1</v>
      </c>
      <c r="H42" s="87">
        <v>1</v>
      </c>
      <c r="I42" s="4">
        <f t="shared" si="15"/>
        <v>0</v>
      </c>
      <c r="J42" s="4">
        <f t="shared" si="16"/>
        <v>0</v>
      </c>
      <c r="K42" s="4">
        <f t="shared" si="17"/>
        <v>0</v>
      </c>
      <c r="L42" s="4">
        <f t="shared" si="18"/>
        <v>0</v>
      </c>
    </row>
    <row r="43" spans="2:12" x14ac:dyDescent="0.25">
      <c r="B43" s="52" t="s">
        <v>72</v>
      </c>
      <c r="C43" s="53" t="s">
        <v>73</v>
      </c>
      <c r="D43" s="107"/>
      <c r="E43" s="108"/>
      <c r="F43" s="108"/>
      <c r="G43" s="108"/>
      <c r="H43" s="108"/>
      <c r="I43" s="107"/>
      <c r="J43" s="107"/>
      <c r="K43" s="107"/>
      <c r="L43" s="107"/>
    </row>
    <row r="44" spans="2:12" x14ac:dyDescent="0.25">
      <c r="B44" s="52"/>
      <c r="C44" s="54" t="s">
        <v>88</v>
      </c>
      <c r="D44" s="4">
        <f>+'TJM &amp; Synthèse'!F69</f>
        <v>0</v>
      </c>
      <c r="E44" s="87">
        <v>2</v>
      </c>
      <c r="F44" s="87">
        <v>2</v>
      </c>
      <c r="G44" s="87">
        <v>2</v>
      </c>
      <c r="H44" s="87">
        <v>2</v>
      </c>
      <c r="I44" s="4">
        <f t="shared" ref="I44:I47" si="19">+$D44*E44</f>
        <v>0</v>
      </c>
      <c r="J44" s="4">
        <f t="shared" ref="J44:J47" si="20">+$D44*F44</f>
        <v>0</v>
      </c>
      <c r="K44" s="4">
        <f t="shared" ref="K44:K47" si="21">+$D44*G44</f>
        <v>0</v>
      </c>
      <c r="L44" s="4">
        <f t="shared" ref="L44:L47" si="22">+$D44*H44</f>
        <v>0</v>
      </c>
    </row>
    <row r="45" spans="2:12" x14ac:dyDescent="0.25">
      <c r="B45" s="52"/>
      <c r="C45" s="54" t="s">
        <v>68</v>
      </c>
      <c r="D45" s="4">
        <f>+'TJM &amp; Synthèse'!F70</f>
        <v>0</v>
      </c>
      <c r="E45" s="87">
        <v>2</v>
      </c>
      <c r="F45" s="87">
        <v>2</v>
      </c>
      <c r="G45" s="87">
        <v>2</v>
      </c>
      <c r="H45" s="87">
        <v>2</v>
      </c>
      <c r="I45" s="4">
        <f t="shared" si="19"/>
        <v>0</v>
      </c>
      <c r="J45" s="4">
        <f t="shared" si="20"/>
        <v>0</v>
      </c>
      <c r="K45" s="4">
        <f t="shared" si="21"/>
        <v>0</v>
      </c>
      <c r="L45" s="4">
        <f t="shared" si="22"/>
        <v>0</v>
      </c>
    </row>
    <row r="46" spans="2:12" x14ac:dyDescent="0.25">
      <c r="B46" s="52"/>
      <c r="C46" s="54" t="s">
        <v>89</v>
      </c>
      <c r="D46" s="4">
        <f>+'TJM &amp; Synthèse'!F71</f>
        <v>0</v>
      </c>
      <c r="E46" s="87">
        <v>1</v>
      </c>
      <c r="F46" s="87">
        <v>1</v>
      </c>
      <c r="G46" s="87">
        <v>1</v>
      </c>
      <c r="H46" s="87">
        <v>1</v>
      </c>
      <c r="I46" s="4">
        <f t="shared" si="19"/>
        <v>0</v>
      </c>
      <c r="J46" s="4">
        <f t="shared" si="20"/>
        <v>0</v>
      </c>
      <c r="K46" s="4">
        <f t="shared" si="21"/>
        <v>0</v>
      </c>
      <c r="L46" s="4">
        <f t="shared" si="22"/>
        <v>0</v>
      </c>
    </row>
    <row r="47" spans="2:12" x14ac:dyDescent="0.25">
      <c r="B47" s="52"/>
      <c r="C47" s="54" t="s">
        <v>69</v>
      </c>
      <c r="D47" s="4">
        <f>+'TJM &amp; Synthèse'!F72</f>
        <v>0</v>
      </c>
      <c r="E47" s="87">
        <v>1</v>
      </c>
      <c r="F47" s="87">
        <v>1</v>
      </c>
      <c r="G47" s="87">
        <v>1</v>
      </c>
      <c r="H47" s="87">
        <v>1</v>
      </c>
      <c r="I47" s="4">
        <f t="shared" si="19"/>
        <v>0</v>
      </c>
      <c r="J47" s="4">
        <f t="shared" si="20"/>
        <v>0</v>
      </c>
      <c r="K47" s="4">
        <f t="shared" si="21"/>
        <v>0</v>
      </c>
      <c r="L47" s="4">
        <f t="shared" si="22"/>
        <v>0</v>
      </c>
    </row>
    <row r="50" spans="2:12" x14ac:dyDescent="0.25">
      <c r="B50" t="s">
        <v>186</v>
      </c>
      <c r="H50" s="97" t="s">
        <v>147</v>
      </c>
      <c r="I50" s="4">
        <f>SUM(I12:I47)</f>
        <v>0</v>
      </c>
      <c r="J50" s="4">
        <f t="shared" ref="J50:L50" si="23">SUM(J12:J47)</f>
        <v>0</v>
      </c>
      <c r="K50" s="4">
        <f t="shared" si="23"/>
        <v>0</v>
      </c>
      <c r="L50" s="4">
        <f t="shared" si="23"/>
        <v>0</v>
      </c>
    </row>
    <row r="51" spans="2:12" x14ac:dyDescent="0.25">
      <c r="I51" s="234" t="s">
        <v>151</v>
      </c>
      <c r="J51" s="234"/>
      <c r="K51" s="4">
        <f>SUM(I50:L50)</f>
        <v>0</v>
      </c>
    </row>
    <row r="52" spans="2:12" x14ac:dyDescent="0.25">
      <c r="I52" s="234" t="s">
        <v>152</v>
      </c>
      <c r="J52" s="234"/>
      <c r="K52" s="4">
        <f>+K7</f>
        <v>0</v>
      </c>
    </row>
    <row r="53" spans="2:12" x14ac:dyDescent="0.25">
      <c r="I53" s="234" t="s">
        <v>153</v>
      </c>
      <c r="J53" s="234"/>
      <c r="K53" s="4">
        <f>+'TJM &amp; Synthèse'!F36</f>
        <v>0</v>
      </c>
    </row>
    <row r="56" spans="2:12" x14ac:dyDescent="0.25">
      <c r="I56" s="99" t="s">
        <v>147</v>
      </c>
      <c r="J56" s="100"/>
      <c r="K56" s="4">
        <f>+K51+K53</f>
        <v>0</v>
      </c>
    </row>
  </sheetData>
  <sheetProtection algorithmName="SHA-512" hashValue="xVvj4lxQ1s//ttlnxpEuUHeMZjC6Vjj/LIU7xc25zjOxtqnCTqqaOFTTk4rOCjfBkGUtz+iUi6LVOrixUoYZpA==" saltValue="UKznSukQyZoa7UrI+YGU6w==" spinCount="100000" sheet="1" objects="1" scenarios="1"/>
  <mergeCells count="8">
    <mergeCell ref="I52:J52"/>
    <mergeCell ref="I53:J53"/>
    <mergeCell ref="E3:H3"/>
    <mergeCell ref="I3:L3"/>
    <mergeCell ref="I7:J7"/>
    <mergeCell ref="E9:H9"/>
    <mergeCell ref="I9:L9"/>
    <mergeCell ref="I51:J51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Intro</vt:lpstr>
      <vt:lpstr>TJM &amp; Synthèse</vt:lpstr>
      <vt:lpstr>Forfait TMA</vt:lpstr>
      <vt:lpstr>UO_Hors réal.</vt:lpstr>
      <vt:lpstr>UO REAL</vt:lpstr>
      <vt:lpstr>Scénario</vt:lpstr>
      <vt:lpstr>Scénario!Zone_d_impression</vt:lpstr>
      <vt:lpstr>'TJM &amp; Synthèse'!Zone_d_impression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Michael Herault</cp:lastModifiedBy>
  <cp:revision/>
  <cp:lastPrinted>2026-03-16T09:52:39Z</cp:lastPrinted>
  <dcterms:created xsi:type="dcterms:W3CDTF">2025-12-30T15:50:31Z</dcterms:created>
  <dcterms:modified xsi:type="dcterms:W3CDTF">2026-03-18T13:38:52Z</dcterms:modified>
  <cp:category/>
  <cp:contentStatus/>
</cp:coreProperties>
</file>